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ial Drive\2024 Regulation\Submission\additional submission\including Corporate Hydro\"/>
    </mc:Choice>
  </mc:AlternateContent>
  <xr:revisionPtr revIDLastSave="0" documentId="13_ncr:1_{B8694AD5-31B8-4F07-96A9-4977F511AE5E}" xr6:coauthVersionLast="36" xr6:coauthVersionMax="36" xr10:uidLastSave="{00000000-0000-0000-0000-000000000000}"/>
  <bookViews>
    <workbookView xWindow="0" yWindow="0" windowWidth="19200" windowHeight="6810" tabRatio="793" activeTab="3" xr2:uid="{00000000-000D-0000-FFFF-FFFF00000000}"/>
  </bookViews>
  <sheets>
    <sheet name="Annexure-III " sheetId="52" r:id="rId1"/>
    <sheet name="Annexure-IV" sheetId="12" r:id="rId2"/>
    <sheet name="Annexure-VII" sheetId="57" r:id="rId3"/>
    <sheet name="Annexure-VIII(O&amp;M)" sheetId="55" r:id="rId4"/>
    <sheet name="Corporate Expenses" sheetId="58" r:id="rId5"/>
    <sheet name="Corporate 22-23" sheetId="59" r:id="rId6"/>
    <sheet name="Annexure-XIX" sheetId="54" r:id="rId7"/>
  </sheets>
  <definedNames>
    <definedName name="DATA1" localSheetId="0">#REF!</definedName>
    <definedName name="DATA1" localSheetId="6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_xlnm.Print_Area" localSheetId="0">'Annexure-III '!$A$1:$J$114</definedName>
    <definedName name="TEST1" localSheetId="0">#REF!</definedName>
    <definedName name="TEST1" localSheetId="6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91029"/>
</workbook>
</file>

<file path=xl/calcChain.xml><?xml version="1.0" encoding="utf-8"?>
<calcChain xmlns="http://schemas.openxmlformats.org/spreadsheetml/2006/main">
  <c r="E104" i="55" l="1"/>
  <c r="F104" i="55"/>
  <c r="G104" i="55"/>
  <c r="H104" i="55"/>
  <c r="D104" i="55"/>
  <c r="I52" i="55"/>
  <c r="H52" i="55"/>
  <c r="E52" i="55"/>
  <c r="F52" i="55"/>
  <c r="G52" i="55"/>
  <c r="D52" i="55"/>
  <c r="K8" i="59"/>
  <c r="J8" i="59"/>
  <c r="I8" i="59"/>
  <c r="H8" i="59"/>
  <c r="G8" i="59"/>
  <c r="F8" i="59"/>
  <c r="E8" i="59"/>
  <c r="D8" i="59"/>
  <c r="C8" i="59"/>
  <c r="B8" i="59"/>
  <c r="L7" i="59"/>
  <c r="L6" i="59"/>
  <c r="L5" i="59"/>
  <c r="L4" i="59"/>
  <c r="H69" i="58"/>
  <c r="G69" i="58"/>
  <c r="F69" i="58"/>
  <c r="E69" i="58"/>
  <c r="D69" i="58"/>
  <c r="H66" i="58"/>
  <c r="G66" i="58"/>
  <c r="F66" i="58"/>
  <c r="E66" i="58"/>
  <c r="D66" i="58"/>
  <c r="H61" i="58"/>
  <c r="F61" i="58"/>
  <c r="E61" i="58"/>
  <c r="D61" i="58"/>
  <c r="H54" i="58"/>
  <c r="G54" i="58"/>
  <c r="F54" i="58"/>
  <c r="E54" i="58"/>
  <c r="D54" i="58"/>
  <c r="H52" i="58"/>
  <c r="G52" i="58"/>
  <c r="F52" i="58"/>
  <c r="E52" i="58"/>
  <c r="D52" i="58"/>
  <c r="H50" i="58"/>
  <c r="G50" i="58"/>
  <c r="F50" i="58"/>
  <c r="E50" i="58"/>
  <c r="D50" i="58"/>
  <c r="H49" i="58"/>
  <c r="G49" i="58"/>
  <c r="F49" i="58"/>
  <c r="E49" i="58"/>
  <c r="D49" i="58"/>
  <c r="H48" i="58"/>
  <c r="G48" i="58"/>
  <c r="F48" i="58"/>
  <c r="E48" i="58"/>
  <c r="D48" i="58"/>
  <c r="H46" i="58"/>
  <c r="G46" i="58"/>
  <c r="F46" i="58"/>
  <c r="E46" i="58"/>
  <c r="D46" i="58"/>
  <c r="H44" i="58"/>
  <c r="G44" i="58"/>
  <c r="F44" i="58"/>
  <c r="E44" i="58"/>
  <c r="D44" i="58"/>
  <c r="H43" i="58"/>
  <c r="G43" i="58"/>
  <c r="F43" i="58"/>
  <c r="E43" i="58"/>
  <c r="D43" i="58"/>
  <c r="H42" i="58"/>
  <c r="G42" i="58"/>
  <c r="F42" i="58"/>
  <c r="E42" i="58"/>
  <c r="D42" i="58"/>
  <c r="H41" i="58"/>
  <c r="G41" i="58"/>
  <c r="F41" i="58"/>
  <c r="E41" i="58"/>
  <c r="D41" i="58"/>
  <c r="H40" i="58"/>
  <c r="G40" i="58"/>
  <c r="F40" i="58"/>
  <c r="E40" i="58"/>
  <c r="D40" i="58"/>
  <c r="G39" i="58"/>
  <c r="F39" i="58"/>
  <c r="E37" i="58"/>
  <c r="D37" i="58"/>
  <c r="H36" i="58"/>
  <c r="G36" i="58"/>
  <c r="F36" i="58"/>
  <c r="E36" i="58"/>
  <c r="D36" i="58"/>
  <c r="H35" i="58"/>
  <c r="G35" i="58"/>
  <c r="F35" i="58"/>
  <c r="E35" i="58"/>
  <c r="D35" i="58"/>
  <c r="G34" i="58"/>
  <c r="F34" i="58"/>
  <c r="E34" i="58"/>
  <c r="D34" i="58"/>
  <c r="D33" i="58"/>
  <c r="H32" i="58"/>
  <c r="G32" i="58"/>
  <c r="F32" i="58"/>
  <c r="E32" i="58"/>
  <c r="D32" i="58"/>
  <c r="H31" i="58"/>
  <c r="G31" i="58"/>
  <c r="F31" i="58"/>
  <c r="E31" i="58"/>
  <c r="D31" i="58"/>
  <c r="H30" i="58"/>
  <c r="G30" i="58"/>
  <c r="F30" i="58"/>
  <c r="E30" i="58"/>
  <c r="D30" i="58"/>
  <c r="H28" i="58"/>
  <c r="H63" i="58" s="1"/>
  <c r="G28" i="58"/>
  <c r="G63" i="58" s="1"/>
  <c r="F28" i="58"/>
  <c r="F63" i="58" s="1"/>
  <c r="E28" i="58"/>
  <c r="E63" i="58" s="1"/>
  <c r="D28" i="58"/>
  <c r="D63" i="58" s="1"/>
  <c r="H24" i="58"/>
  <c r="G24" i="58"/>
  <c r="F24" i="58"/>
  <c r="E24" i="58"/>
  <c r="H23" i="58"/>
  <c r="F23" i="58"/>
  <c r="E23" i="58"/>
  <c r="H22" i="58"/>
  <c r="G22" i="58"/>
  <c r="F22" i="58"/>
  <c r="E22" i="58"/>
  <c r="E26" i="58" s="1"/>
  <c r="E76" i="58" s="1"/>
  <c r="H21" i="58"/>
  <c r="G21" i="58"/>
  <c r="F21" i="58"/>
  <c r="E21" i="58"/>
  <c r="D21" i="58"/>
  <c r="H20" i="58"/>
  <c r="G20" i="58"/>
  <c r="F20" i="58"/>
  <c r="E20" i="58"/>
  <c r="D20" i="58"/>
  <c r="H18" i="58"/>
  <c r="G18" i="58"/>
  <c r="F18" i="58"/>
  <c r="E18" i="58"/>
  <c r="D18" i="58"/>
  <c r="H15" i="58"/>
  <c r="G15" i="58"/>
  <c r="E15" i="58"/>
  <c r="H12" i="58"/>
  <c r="G12" i="58"/>
  <c r="F12" i="58"/>
  <c r="E12" i="58"/>
  <c r="D12" i="58"/>
  <c r="H11" i="58"/>
  <c r="G11" i="58"/>
  <c r="F11" i="58"/>
  <c r="E11" i="58"/>
  <c r="D11" i="58"/>
  <c r="H10" i="58"/>
  <c r="G10" i="58"/>
  <c r="F10" i="58"/>
  <c r="E10" i="58"/>
  <c r="D10" i="58"/>
  <c r="H9" i="58"/>
  <c r="H26" i="58" s="1"/>
  <c r="H76" i="58" s="1"/>
  <c r="G9" i="58"/>
  <c r="G26" i="58" s="1"/>
  <c r="G76" i="58" s="1"/>
  <c r="F9" i="58"/>
  <c r="F26" i="58" s="1"/>
  <c r="F76" i="58" s="1"/>
  <c r="E9" i="58"/>
  <c r="D9" i="58"/>
  <c r="D26" i="58" s="1"/>
  <c r="D76" i="58" s="1"/>
  <c r="D99" i="58" l="1"/>
  <c r="D94" i="58"/>
  <c r="D91" i="58"/>
  <c r="D98" i="58"/>
  <c r="D93" i="58"/>
  <c r="D100" i="58"/>
  <c r="D95" i="58"/>
  <c r="D90" i="58"/>
  <c r="D97" i="58"/>
  <c r="D92" i="58"/>
  <c r="F96" i="58"/>
  <c r="F91" i="58"/>
  <c r="F98" i="58"/>
  <c r="F93" i="58"/>
  <c r="F100" i="58"/>
  <c r="F95" i="58"/>
  <c r="F90" i="58"/>
  <c r="F97" i="58"/>
  <c r="F92" i="58"/>
  <c r="F99" i="58"/>
  <c r="F94" i="58"/>
  <c r="E99" i="58"/>
  <c r="E94" i="58"/>
  <c r="E96" i="58"/>
  <c r="E91" i="58"/>
  <c r="E98" i="58"/>
  <c r="E93" i="58"/>
  <c r="E100" i="58"/>
  <c r="E95" i="58"/>
  <c r="E90" i="58"/>
  <c r="E97" i="58"/>
  <c r="E92" i="58"/>
  <c r="G96" i="58"/>
  <c r="G91" i="58"/>
  <c r="G101" i="58"/>
  <c r="G98" i="58"/>
  <c r="G93" i="58"/>
  <c r="G100" i="58"/>
  <c r="G95" i="58"/>
  <c r="G90" i="58"/>
  <c r="G97" i="58"/>
  <c r="G92" i="58"/>
  <c r="G99" i="58"/>
  <c r="G94" i="58"/>
  <c r="H96" i="58"/>
  <c r="H91" i="58"/>
  <c r="H101" i="58"/>
  <c r="H98" i="58"/>
  <c r="H93" i="58"/>
  <c r="H100" i="58"/>
  <c r="H95" i="58"/>
  <c r="H90" i="58"/>
  <c r="H97" i="58"/>
  <c r="H92" i="58"/>
  <c r="H99" i="58"/>
  <c r="H94" i="58"/>
  <c r="I104" i="55"/>
  <c r="I105" i="55" s="1"/>
  <c r="D102" i="58" l="1"/>
  <c r="E102" i="58"/>
  <c r="F102" i="58"/>
  <c r="H102" i="58"/>
  <c r="G102" i="58"/>
  <c r="G105" i="55"/>
  <c r="I43" i="55"/>
  <c r="I48" i="55"/>
  <c r="I25" i="55"/>
  <c r="I49" i="55" l="1"/>
  <c r="I12" i="55" l="1"/>
  <c r="I29" i="55" l="1"/>
  <c r="I103" i="55"/>
  <c r="I102" i="55"/>
  <c r="I106" i="55"/>
  <c r="I73" i="55"/>
  <c r="I85" i="55"/>
  <c r="I8" i="55"/>
  <c r="I82" i="55"/>
  <c r="I10" i="55"/>
  <c r="I9" i="55"/>
  <c r="I70" i="55"/>
  <c r="I71" i="55"/>
  <c r="I58" i="55"/>
  <c r="I66" i="55"/>
  <c r="I65" i="55"/>
  <c r="I72" i="55"/>
  <c r="I77" i="55"/>
  <c r="I86" i="55"/>
  <c r="I54" i="55"/>
  <c r="I79" i="55"/>
  <c r="I61" i="55"/>
  <c r="I16" i="55"/>
  <c r="I42" i="55"/>
  <c r="I67" i="55"/>
  <c r="I18" i="55"/>
  <c r="I19" i="55"/>
  <c r="I64" i="55"/>
  <c r="I24" i="55"/>
  <c r="I17" i="55"/>
  <c r="I33" i="55"/>
  <c r="I39" i="55"/>
  <c r="I40" i="55"/>
  <c r="I35" i="55"/>
  <c r="I34" i="55"/>
  <c r="I47" i="55"/>
  <c r="I36" i="55"/>
  <c r="C36" i="57" l="1"/>
  <c r="I107" i="55" l="1"/>
  <c r="C45" i="57"/>
  <c r="G44" i="57"/>
  <c r="F44" i="57"/>
  <c r="E44" i="57"/>
  <c r="D44" i="57"/>
  <c r="C44" i="57"/>
  <c r="G31" i="57"/>
  <c r="F31" i="57"/>
  <c r="E31" i="57"/>
  <c r="D31" i="57"/>
  <c r="D36" i="57" s="1"/>
  <c r="D38" i="57" s="1"/>
  <c r="C31" i="57"/>
  <c r="C38" i="57" s="1"/>
  <c r="G22" i="57"/>
  <c r="F22" i="57"/>
  <c r="E22" i="57"/>
  <c r="D22" i="57"/>
  <c r="C22" i="57"/>
  <c r="E36" i="57" l="1"/>
  <c r="E38" i="57" s="1"/>
  <c r="F36" i="57"/>
  <c r="F38" i="57" s="1"/>
  <c r="G36" i="57"/>
  <c r="G38" i="57" s="1"/>
  <c r="D43" i="55"/>
  <c r="D48" i="55" s="1"/>
  <c r="F43" i="55"/>
  <c r="H43" i="55"/>
  <c r="E43" i="55"/>
  <c r="G25" i="55" l="1"/>
  <c r="D25" i="55"/>
  <c r="D105" i="55" s="1"/>
  <c r="D107" i="55" s="1"/>
  <c r="H25" i="55"/>
  <c r="G43" i="55"/>
  <c r="G48" i="55" s="1"/>
  <c r="H48" i="55"/>
  <c r="H105" i="55" s="1"/>
  <c r="H107" i="55" s="1"/>
  <c r="E25" i="55"/>
  <c r="F25" i="55"/>
  <c r="E48" i="55"/>
  <c r="F48" i="55"/>
  <c r="F105" i="55" l="1"/>
  <c r="F107" i="55" s="1"/>
  <c r="E105" i="55"/>
  <c r="E107" i="55" s="1"/>
  <c r="G107" i="55"/>
  <c r="J22" i="52" l="1"/>
  <c r="I22" i="52"/>
  <c r="H22" i="52"/>
  <c r="G22" i="52"/>
  <c r="F22" i="52"/>
  <c r="R58" i="54" l="1"/>
  <c r="S58" i="54"/>
  <c r="T58" i="54"/>
  <c r="U58" i="54"/>
  <c r="Q58" i="54"/>
  <c r="R51" i="54"/>
  <c r="S51" i="54"/>
  <c r="T51" i="54"/>
  <c r="U51" i="54"/>
  <c r="Q51" i="54"/>
  <c r="S30" i="54" l="1"/>
  <c r="T30" i="54"/>
  <c r="U30" i="54"/>
  <c r="R30" i="54"/>
  <c r="S15" i="54"/>
  <c r="T15" i="54"/>
  <c r="U15" i="54"/>
  <c r="R15" i="54"/>
  <c r="Q15" i="54"/>
</calcChain>
</file>

<file path=xl/sharedStrings.xml><?xml version="1.0" encoding="utf-8"?>
<sst xmlns="http://schemas.openxmlformats.org/spreadsheetml/2006/main" count="1331" uniqueCount="552">
  <si>
    <t>MT</t>
  </si>
  <si>
    <t>%</t>
  </si>
  <si>
    <t>Date of Commercial Operation - Unit Wise</t>
  </si>
  <si>
    <t>2017-18</t>
  </si>
  <si>
    <t>2018-19</t>
  </si>
  <si>
    <t>2019-20</t>
  </si>
  <si>
    <t>2020-21</t>
  </si>
  <si>
    <t>2021-22</t>
  </si>
  <si>
    <t>Effective COD</t>
  </si>
  <si>
    <t>Particulars</t>
  </si>
  <si>
    <t>Units</t>
  </si>
  <si>
    <t>Month</t>
  </si>
  <si>
    <t>MW</t>
  </si>
  <si>
    <t>(Rs. Lakhs)</t>
  </si>
  <si>
    <t>MU</t>
  </si>
  <si>
    <t>Total</t>
  </si>
  <si>
    <t>(Days)</t>
  </si>
  <si>
    <t>April</t>
  </si>
  <si>
    <t>October</t>
  </si>
  <si>
    <t>May</t>
  </si>
  <si>
    <t>November</t>
  </si>
  <si>
    <t>June</t>
  </si>
  <si>
    <t>December</t>
  </si>
  <si>
    <t>July</t>
  </si>
  <si>
    <t>January</t>
  </si>
  <si>
    <t>August</t>
  </si>
  <si>
    <t>February</t>
  </si>
  <si>
    <t>September</t>
  </si>
  <si>
    <t>March</t>
  </si>
  <si>
    <t>Annexure –IV</t>
  </si>
  <si>
    <t>Plant Availability Factor Achieved  (%)</t>
  </si>
  <si>
    <t>Reasons for shortfall in PAF achieved vis-a-vis NAPAF</t>
  </si>
  <si>
    <t>Annual</t>
  </si>
  <si>
    <t>Plant Load Factor Achieved  (%)</t>
  </si>
  <si>
    <t>Reasons for shortfall in PLF achieved vis-a-vis Target PLF</t>
  </si>
  <si>
    <t>Unit</t>
  </si>
  <si>
    <t>Note:</t>
  </si>
  <si>
    <t>Stage</t>
  </si>
  <si>
    <r>
      <rPr>
        <b/>
        <u/>
        <sz val="10"/>
        <rFont val="Arial"/>
        <family val="2"/>
      </rPr>
      <t>Annexure-III</t>
    </r>
  </si>
  <si>
    <t>SH 1/3</t>
  </si>
  <si>
    <t>Pro-forma for furnishing Actual annual performance/operational data for the Hydro Electric generating stations for the 5-year period from 2017-18 to 2021-22</t>
  </si>
  <si>
    <r>
      <rPr>
        <sz val="10"/>
        <rFont val="Times New Roman"/>
        <family val="1"/>
      </rPr>
      <t>Name of Company</t>
    </r>
  </si>
  <si>
    <r>
      <rPr>
        <sz val="10"/>
        <rFont val="Times New Roman"/>
        <family val="1"/>
      </rPr>
      <t>Name of Station</t>
    </r>
  </si>
  <si>
    <t>Installed Capacity and Configuration</t>
  </si>
  <si>
    <t>(MW)</t>
  </si>
  <si>
    <r>
      <rPr>
        <sz val="10"/>
        <rFont val="Times New Roman"/>
        <family val="1"/>
      </rPr>
      <t>Station Location</t>
    </r>
  </si>
  <si>
    <r>
      <rPr>
        <sz val="10"/>
        <rFont val="Times New Roman"/>
        <family val="1"/>
      </rPr>
      <t>Under ground or Surface</t>
    </r>
  </si>
  <si>
    <r>
      <rPr>
        <sz val="10"/>
        <rFont val="Times New Roman"/>
        <family val="1"/>
      </rPr>
      <t>Type of Excitation System</t>
    </r>
  </si>
  <si>
    <r>
      <rPr>
        <sz val="10"/>
        <rFont val="Times New Roman"/>
        <family val="1"/>
      </rPr>
      <t>Live Storage Capacity</t>
    </r>
  </si>
  <si>
    <t>(Million Cubic)</t>
  </si>
  <si>
    <r>
      <rPr>
        <sz val="10"/>
        <rFont val="Times New Roman"/>
        <family val="1"/>
      </rPr>
      <t>Rated Head</t>
    </r>
  </si>
  <si>
    <t>Metres</t>
  </si>
  <si>
    <t>Head at Full Reservoir Level (FRL)</t>
  </si>
  <si>
    <t>Head at Minimum Draw down Level (MDDL)</t>
  </si>
  <si>
    <r>
      <rPr>
        <sz val="10"/>
        <rFont val="Times New Roman"/>
        <family val="1"/>
      </rPr>
      <t>MW Capability at FRL</t>
    </r>
  </si>
  <si>
    <r>
      <rPr>
        <sz val="10"/>
        <rFont val="Times New Roman"/>
        <family val="1"/>
      </rPr>
      <t>MW Capability at MDDL</t>
    </r>
  </si>
  <si>
    <r>
      <rPr>
        <b/>
        <sz val="10"/>
        <rFont val="Times New Roman"/>
        <family val="1"/>
      </rPr>
      <t>Cost of spares :</t>
    </r>
  </si>
  <si>
    <t>Cost  of  spares  capitalized  in books of accounts</t>
  </si>
  <si>
    <t>Cost of spares included in the capital cost for the purpose of tariff</t>
  </si>
  <si>
    <r>
      <rPr>
        <b/>
        <sz val="10"/>
        <rFont val="Times New Roman"/>
        <family val="1"/>
      </rPr>
      <t>Period</t>
    </r>
  </si>
  <si>
    <r>
      <rPr>
        <b/>
        <sz val="10"/>
        <rFont val="Times New Roman"/>
        <family val="1"/>
      </rPr>
      <t>Generation :</t>
    </r>
  </si>
  <si>
    <r>
      <rPr>
        <sz val="10"/>
        <rFont val="Times New Roman"/>
        <family val="1"/>
      </rPr>
      <t>Actual   Gross   Generation   at Generator Terminals</t>
    </r>
  </si>
  <si>
    <t>(MU)</t>
  </si>
  <si>
    <r>
      <rPr>
        <sz val="10"/>
        <rFont val="Times New Roman"/>
        <family val="1"/>
      </rPr>
      <t>Actual Net Generation Ex-bus including free power</t>
    </r>
  </si>
  <si>
    <r>
      <rPr>
        <sz val="10"/>
        <rFont val="Times New Roman"/>
        <family val="1"/>
      </rPr>
      <t>Scheduled  generation  Ex-bus including free power</t>
    </r>
  </si>
  <si>
    <r>
      <rPr>
        <sz val="10"/>
        <rFont val="Times New Roman"/>
        <family val="1"/>
      </rPr>
      <t>Actual Auxiliary Energy Consumption excluding colony consumption</t>
    </r>
  </si>
  <si>
    <t>Actual  Energy  supplied to Colony from the station</t>
  </si>
  <si>
    <r>
      <rPr>
        <sz val="10"/>
        <rFont val="Times New Roman"/>
        <family val="1"/>
      </rPr>
      <t>Average    Declared    Capacity (DC) during the year</t>
    </r>
  </si>
  <si>
    <t xml:space="preserve">Actual Declared Capacity </t>
  </si>
  <si>
    <t>Deemed Declared Capacity</t>
  </si>
  <si>
    <t>Actual energy supplied to beneficiaries</t>
  </si>
  <si>
    <t>Actual energy supplied in DSM</t>
  </si>
  <si>
    <t>Actual energy supplied in exchange</t>
  </si>
  <si>
    <r>
      <rPr>
        <sz val="10"/>
        <rFont val="Times New Roman"/>
        <family val="1"/>
      </rPr>
      <t>Scheduled outages</t>
    </r>
  </si>
  <si>
    <r>
      <rPr>
        <sz val="10"/>
        <rFont val="Times New Roman"/>
        <family val="1"/>
      </rPr>
      <t>Forced outages</t>
    </r>
  </si>
  <si>
    <t>Within the control of generator</t>
  </si>
  <si>
    <t>Beyond the control of generator</t>
  </si>
  <si>
    <t>Shortfall in energy claimed / allowed</t>
  </si>
  <si>
    <r>
      <rPr>
        <sz val="10"/>
        <rFont val="Times New Roman"/>
        <family val="1"/>
      </rPr>
      <t>Cost    of    spares    actually consumed</t>
    </r>
  </si>
  <si>
    <r>
      <rPr>
        <sz val="10"/>
        <rFont val="Times New Roman"/>
        <family val="1"/>
      </rPr>
      <t>Average stock of spares</t>
    </r>
  </si>
  <si>
    <t>Month wise Design Energy (Existing)                     Annexure-III contd.      SH 2/3</t>
  </si>
  <si>
    <t>Period</t>
  </si>
  <si>
    <t>Design Energy as approved by CEA (MU)</t>
  </si>
  <si>
    <t>1-10</t>
  </si>
  <si>
    <t>11-20</t>
  </si>
  <si>
    <t>21-30</t>
  </si>
  <si>
    <t>21-31</t>
  </si>
  <si>
    <t>21-28</t>
  </si>
  <si>
    <t>Storage Hydro plants shall also furnish actual monthly average peaking generation in MW achieved during the period 2017-18 to 2021-22 against the monthly average peaking capability approved by CEA as per following format:</t>
  </si>
  <si>
    <t>Expected  Avg.  of  daily 3-hour peaking capacity as approved by CEA</t>
  </si>
  <si>
    <t>Actual monthly average of daily 3-hour peaking (MW) for the period 2017-18 to 2021-22</t>
  </si>
  <si>
    <t>Annexure III contd</t>
  </si>
  <si>
    <t>SH 3/3</t>
  </si>
  <si>
    <t>List of beneficiaries/customers along with allocation by GoI including (allocation of unallocated share) / capacity as contracted should also be furnished separately for each generating station.</t>
  </si>
  <si>
    <t xml:space="preserve"> Declared Capacity should be as per Regulation CERC Tariff Regulations including month wise information may be furnished.</t>
  </si>
  <si>
    <t>Any  relevant  point  or  a  specific  fact  having  bearing  on  performance  or  operating parameters may also be highlighted or brought to the notice of the Commission.</t>
  </si>
  <si>
    <t>Month wise Design Energy (Post R&amp;M)</t>
  </si>
  <si>
    <t>Rs. Lakh</t>
  </si>
  <si>
    <t>Name of Utility:</t>
  </si>
  <si>
    <t>Name of Generating Station:</t>
  </si>
  <si>
    <t>Station Configuration:</t>
  </si>
  <si>
    <t>Capacity (MW):</t>
  </si>
  <si>
    <t>Plant  Availability  Factor (PAF)</t>
  </si>
  <si>
    <t>Plant Load Factors (PLF)</t>
  </si>
  <si>
    <t>Scheduled Generation</t>
  </si>
  <si>
    <t>Actual Generation (ex-bus)</t>
  </si>
  <si>
    <t xml:space="preserve">Actual energy supplied to beneficiaries (Long Term, Medium Term and Short Term) </t>
  </si>
  <si>
    <t>Quantum of coal consumption</t>
  </si>
  <si>
    <t>Value of coal</t>
  </si>
  <si>
    <t>Specific Coal Consumption</t>
  </si>
  <si>
    <t>kg/kWh</t>
  </si>
  <si>
    <t xml:space="preserve">Gross Calorific Value of Coal </t>
  </si>
  <si>
    <t>(Kcal/ Kg)</t>
  </si>
  <si>
    <t xml:space="preserve">Heat Contribution of Coal </t>
  </si>
  <si>
    <t>(Kcal/ kWh)</t>
  </si>
  <si>
    <t>(Rs./kWh)</t>
  </si>
  <si>
    <t xml:space="preserve">Quantum of Oil Consumption 
</t>
  </si>
  <si>
    <t>(KL)</t>
  </si>
  <si>
    <t xml:space="preserve">Value of Oil </t>
  </si>
  <si>
    <t>(Rs. lakh)</t>
  </si>
  <si>
    <t xml:space="preserve">Gross calorific value of oil </t>
  </si>
  <si>
    <t>(kcal/lit)</t>
  </si>
  <si>
    <t xml:space="preserve">Specific  Oil  Consumption </t>
  </si>
  <si>
    <t>(ml/kWh)</t>
  </si>
  <si>
    <t>Cost Of Specific Oil Consumption –
Finally admitted by CERC</t>
  </si>
  <si>
    <t xml:space="preserve">Heat  Contribution  of  Oil </t>
  </si>
  <si>
    <t xml:space="preserve">Station Heat Rate </t>
  </si>
  <si>
    <t xml:space="preserve">Auxiliary  Energy Consumption </t>
  </si>
  <si>
    <t>(%)</t>
  </si>
  <si>
    <t xml:space="preserve">Debt at the end of the year </t>
  </si>
  <si>
    <t>(Rs. Crore)</t>
  </si>
  <si>
    <t>Equity - Average</t>
  </si>
  <si>
    <t>Working  Capital – finally admitted by CERC</t>
  </si>
  <si>
    <t>Capital cost – finally admitted by CERC</t>
  </si>
  <si>
    <t>(a)  Return  on  equity  – post  tax
(admitted by CERC upto 2009) and Pre Tax post 2009</t>
  </si>
  <si>
    <t>Absolute value</t>
  </si>
  <si>
    <t xml:space="preserve">Rate </t>
  </si>
  <si>
    <t>(b) interest on Loan</t>
  </si>
  <si>
    <t>Rate –  Weighted Average Rate</t>
  </si>
  <si>
    <t>AAD</t>
  </si>
  <si>
    <t>Rate</t>
  </si>
  <si>
    <t>(d) Interest on working Capital</t>
  </si>
  <si>
    <t>(e)  Operation  and maintenance cost (finally admitted by
CERC)</t>
  </si>
  <si>
    <t>(f) Compensation Allowances</t>
  </si>
  <si>
    <t>(g) Special Allowance</t>
  </si>
  <si>
    <t xml:space="preserve">h) Supplementary Tariff - Emission Control </t>
  </si>
  <si>
    <t>i) Ash Utilisation Expenses</t>
  </si>
  <si>
    <t xml:space="preserve">AFC </t>
  </si>
  <si>
    <t>(Rs./ kWh)</t>
  </si>
  <si>
    <t xml:space="preserve">Energy Charge </t>
  </si>
  <si>
    <t>Supplemental Energy Charges - Emission Control</t>
  </si>
  <si>
    <t xml:space="preserve">Total tariff </t>
  </si>
  <si>
    <t>(Rs. kWh)</t>
  </si>
  <si>
    <t>Revenue  realisation before  tax</t>
  </si>
  <si>
    <t xml:space="preserve">Revenue realisation after tax </t>
  </si>
  <si>
    <t xml:space="preserve">Profit/ loss </t>
  </si>
  <si>
    <t xml:space="preserve">DSM Generation </t>
  </si>
  <si>
    <t xml:space="preserve">DSM Rate </t>
  </si>
  <si>
    <t>(Rs/kWh)</t>
  </si>
  <si>
    <t xml:space="preserve">Revenue from DSM </t>
  </si>
  <si>
    <t>Compensation received for operation below NAPAF</t>
  </si>
  <si>
    <t>Part load Compensation received from beneficiriaes</t>
  </si>
  <si>
    <t>Amount received from SCED</t>
  </si>
  <si>
    <t>(Rs Crore)</t>
  </si>
  <si>
    <t>Generating Companies are required to submit data for all generating stations</t>
  </si>
  <si>
    <t xml:space="preserve">This is a general format. Plants of different fuel users have to fill the cells as applicable to them. 
</t>
  </si>
  <si>
    <t>Tariff for the Hydro may be understood as composite tariff.</t>
  </si>
  <si>
    <t>The data provided for the corresponding years need to mention as Actual or provisional.</t>
  </si>
  <si>
    <t>Data for each Unit and Stage is required to be submitted in additional sheets as per the format</t>
  </si>
  <si>
    <t>Tuirial Hydro Power Station (THPS)</t>
  </si>
  <si>
    <t>NA</t>
  </si>
  <si>
    <t>Less Water availability. OPU and B us duct problem of U1 from 08/03/2018 to 19/05/2018. Rectification of Leakage of TGB oil and increasing trend of vibration at bearings of U2  from 08/10/2018 to 15/11/2018.</t>
  </si>
  <si>
    <t>(2 X 30 MW) Reservoir Based Hydro Power Station</t>
  </si>
  <si>
    <t>North Eastern Electric Power Corporation Limited  (NEEPCO LTD.)</t>
  </si>
  <si>
    <t>Semi Underground Power Station</t>
  </si>
  <si>
    <t>30.01.2018 (60 MW)</t>
  </si>
  <si>
    <t>Annexure-XIX</t>
  </si>
  <si>
    <t>COD: (Effective)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</si>
  <si>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</si>
  <si>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</si>
  <si>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</si>
  <si>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</si>
  <si>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</si>
  <si>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</si>
  <si>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</si>
  <si>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</si>
  <si>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</si>
  <si>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</si>
  <si>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</si>
  <si>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</si>
  <si>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</si>
  <si>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Scheduled Energy (DC)</t>
  </si>
  <si>
    <t>Actual Generation (Gross)</t>
  </si>
  <si>
    <t>Cost Of Specific Coal Consumption      
– Finally admitted by CERC (Ex-Bus)</t>
  </si>
  <si>
    <t>Capacity Charges/ Annual
Fixed Cost (AFC)</t>
  </si>
  <si>
    <t>(c) Depreciation (finally allowed
by CERC)</t>
  </si>
  <si>
    <r>
      <rPr>
        <b/>
        <sz val="11"/>
        <rFont val="Times New Roman"/>
        <family val="1"/>
      </rPr>
      <t xml:space="preserve">PLANT AVAILABILITY/SCHEDULED PLANT LOAD FACTOR ACHIEVED
</t>
    </r>
    <r>
      <rPr>
        <sz val="11"/>
        <rFont val="Times New Roman"/>
        <family val="1"/>
      </rPr>
      <t>Generating company: North Eastern Electric Power Corporation Limited  (NEEPCO LTD.)
Name of Generating station: Tuirial Hydro Power Station (THPS)
Installed Capacity (MW) : 60
Normative Annual Plant Availability Factor (%) approved by Commission : 85%</t>
    </r>
  </si>
  <si>
    <t>North Eastern Electric Power Corporation Limited</t>
  </si>
  <si>
    <t>Tuirial Hydro Power Station</t>
  </si>
  <si>
    <t>60 MW (2 X 30MW)</t>
  </si>
  <si>
    <t>Unit#I : 30.10.2017</t>
  </si>
  <si>
    <t>Unit#II : 30.01.2018</t>
  </si>
  <si>
    <t>30.01.2018</t>
  </si>
  <si>
    <t>Single Stage</t>
  </si>
  <si>
    <t>Static Extication System</t>
  </si>
  <si>
    <t>750 Millon Cumic Meter</t>
  </si>
  <si>
    <t>53 m</t>
  </si>
  <si>
    <t xml:space="preserve">53m </t>
  </si>
  <si>
    <t>53m</t>
  </si>
  <si>
    <t>90.5 m</t>
  </si>
  <si>
    <t>90.5m</t>
  </si>
  <si>
    <t>68.0 m</t>
  </si>
  <si>
    <t>60 MW</t>
  </si>
  <si>
    <t>36 MW</t>
  </si>
  <si>
    <t>N/A</t>
  </si>
  <si>
    <t>Nil</t>
  </si>
  <si>
    <r>
      <t xml:space="preserve">Weighted Average duration of outages </t>
    </r>
    <r>
      <rPr>
        <b/>
        <sz val="10"/>
        <rFont val="Times New Roman"/>
        <family val="1"/>
      </rPr>
      <t>( Unit-wise details)(Including Scheduled and Forced Outage)</t>
    </r>
  </si>
  <si>
    <t>U#1(Days)</t>
  </si>
  <si>
    <t>75 days 15.18 hrs</t>
  </si>
  <si>
    <t>21 days 1.53 hrs</t>
  </si>
  <si>
    <t>4 days 0.22 hrs</t>
  </si>
  <si>
    <t>18 days 2.73 hrs</t>
  </si>
  <si>
    <t>U#2(Days)</t>
  </si>
  <si>
    <t>45 days 6.85 hrs</t>
  </si>
  <si>
    <t>25 days 11.57 hrs</t>
  </si>
  <si>
    <t>11 days 6.7 hrs</t>
  </si>
  <si>
    <t>17 days 2.4 hrs</t>
  </si>
  <si>
    <t>1day 23 hrs</t>
  </si>
  <si>
    <t>22days 2.25hrs</t>
  </si>
  <si>
    <t>11days 7.61 hrs</t>
  </si>
  <si>
    <t>34days 12.71hrs</t>
  </si>
  <si>
    <t>118days 23.03hrs</t>
  </si>
  <si>
    <t>24days 10.85hrs</t>
  </si>
  <si>
    <t>3days 23.3hrs</t>
  </si>
  <si>
    <t>0day 16.41hrs</t>
  </si>
  <si>
    <t>8 days 13.77 hrs</t>
  </si>
  <si>
    <t>21 days 13.25 hrs</t>
  </si>
  <si>
    <t>3 days 20.27 hrs</t>
  </si>
  <si>
    <t>1 day 6.5 hrs</t>
  </si>
  <si>
    <t>Data not availabe at site</t>
  </si>
  <si>
    <t>Medical expenses on superannuated employees</t>
  </si>
  <si>
    <t>Medical expenses on regular employees &amp; others</t>
  </si>
  <si>
    <t>Canteen expenses</t>
  </si>
  <si>
    <t>VII Pay Arrears Paid Pertaining to period prior to 2017-18</t>
  </si>
  <si>
    <t>Leave Encashment</t>
  </si>
  <si>
    <t>Books &amp; Periodicals</t>
  </si>
  <si>
    <t>Education expenses</t>
  </si>
  <si>
    <t>Insurance</t>
  </si>
  <si>
    <t>Miscellaneous Expenses</t>
  </si>
  <si>
    <t>Payment to auditors</t>
  </si>
  <si>
    <t>Filing fee</t>
  </si>
  <si>
    <t>CISF</t>
  </si>
  <si>
    <t>Year-wise audited actual O&amp;M expenses submitted for the period 2017-18 to 2021-22 should be clearly indicating the following</t>
  </si>
  <si>
    <t>(i) Explanation / Justification for year to year variation of more than (±) 10% in any head of O&amp;M expenses</t>
  </si>
  <si>
    <t>(iii) Details of the amount indicated under the head "Revenues/Recoveries"</t>
  </si>
  <si>
    <t>(iv) Details of arrears and prior period adjustments included in the data for the period 2017-18 to 2021-22, if any, pertaining to period prior to the year 2017-18 should be mentioned separately in the following format:</t>
  </si>
  <si>
    <t>Sl. No.</t>
  </si>
  <si>
    <t>Year during the period 2017-22 in which arrear/ prior period adjustments have been made</t>
  </si>
  <si>
    <t>Year to which this arrear and prior period adjustment pertains</t>
  </si>
  <si>
    <t>Amount of arrear/ prior period adjustment (Rs. in lakh)</t>
  </si>
  <si>
    <r>
      <t>(v)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Separately furnish the details of abnormal expenses, if any.</t>
    </r>
  </si>
  <si>
    <r>
      <t>(vi)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Future provisions pertaining to period beyond 2021-22 made in the employee cost or any other head during 2017-18 to 2021-22 towards wage revision/arrears or for any other reason shall be provided separately.</t>
    </r>
  </si>
  <si>
    <t>Annexure VIII</t>
  </si>
  <si>
    <t>Details of actual O&amp;M expenses (Common for Hydro /Thermal Generating Station)</t>
  </si>
  <si>
    <t xml:space="preserve">Sl. No. </t>
  </si>
  <si>
    <t>Item</t>
  </si>
  <si>
    <t>Consumption of stores &amp; spares</t>
  </si>
  <si>
    <t>Repair &amp; Maintenance</t>
  </si>
  <si>
    <t xml:space="preserve"> Insurance</t>
  </si>
  <si>
    <t>Security</t>
  </si>
  <si>
    <t>Other than CISF</t>
  </si>
  <si>
    <t>Water Charges</t>
  </si>
  <si>
    <t>Administrative Expenses</t>
  </si>
  <si>
    <t>Rent</t>
  </si>
  <si>
    <t>Electricity charges</t>
  </si>
  <si>
    <t>Travelling &amp; Conveyance</t>
  </si>
  <si>
    <t>Communication Expenses</t>
  </si>
  <si>
    <t>Advertising</t>
  </si>
  <si>
    <t>Foundation Laying &amp; Inauguration</t>
  </si>
  <si>
    <t>Donation</t>
  </si>
  <si>
    <t>Entertainment</t>
  </si>
  <si>
    <t>Subtotal (Administrative Expenses)</t>
  </si>
  <si>
    <t>Employee Cost</t>
  </si>
  <si>
    <t xml:space="preserve">7.1.1 </t>
  </si>
  <si>
    <t>Salaries, Wages &amp; Allowances</t>
  </si>
  <si>
    <t>7.1.1.1</t>
  </si>
  <si>
    <t>Salaries, Wages &amp; Allowances (inluding loco pilots and man power associated with stone and metal picking charges and water pumping)</t>
  </si>
  <si>
    <t>7.1.1.2</t>
  </si>
  <si>
    <t>Salaries, Wages &amp; Allowances (Excluding loco pilots and man power associated with stone and metal picking charges and water pumping)</t>
  </si>
  <si>
    <t>7.1.1.3</t>
  </si>
  <si>
    <t>Loco pilots</t>
  </si>
  <si>
    <t>7.1.1.4</t>
  </si>
  <si>
    <t>Stone and metal picking</t>
  </si>
  <si>
    <t>7.1.1.5</t>
  </si>
  <si>
    <t>Water pumping</t>
  </si>
  <si>
    <t xml:space="preserve">7.1.2 </t>
  </si>
  <si>
    <t>Pension</t>
  </si>
  <si>
    <t xml:space="preserve">7.1.3 </t>
  </si>
  <si>
    <t>Gratuity</t>
  </si>
  <si>
    <t xml:space="preserve">7.1.4 </t>
  </si>
  <si>
    <t>Provident Fund</t>
  </si>
  <si>
    <t xml:space="preserve">7.1.5 </t>
  </si>
  <si>
    <t>Staff welfare expenses</t>
  </si>
  <si>
    <t>7.2.1</t>
  </si>
  <si>
    <t>7.2.2</t>
  </si>
  <si>
    <t>7.2.3 -</t>
  </si>
  <si>
    <t>Uniform/Livries &amp; safety equipment</t>
  </si>
  <si>
    <t>7.2.4 -</t>
  </si>
  <si>
    <t>7.2.5 -</t>
  </si>
  <si>
    <t>Other staff welfare expenses</t>
  </si>
  <si>
    <t>Subtotal (Staff welfare Expenses)</t>
  </si>
  <si>
    <t>Productivity linked Incentive</t>
  </si>
  <si>
    <t xml:space="preserve"> Expenditure on VRS</t>
  </si>
  <si>
    <t>Ex-gratia</t>
  </si>
  <si>
    <t>Performance Related Pay(PRP)</t>
  </si>
  <si>
    <t>Sub Total (Employee Cost)</t>
  </si>
  <si>
    <t>Loss of Store</t>
  </si>
  <si>
    <t>Provisions</t>
  </si>
  <si>
    <t>Prior Period Expenses</t>
  </si>
  <si>
    <t>Corporate Office expenses allocation</t>
  </si>
  <si>
    <t>Others</t>
  </si>
  <si>
    <t>Rates &amp; Taxes</t>
  </si>
  <si>
    <t>Water cess</t>
  </si>
  <si>
    <t>Training &amp; recruitment expenses</t>
  </si>
  <si>
    <t>Tender Expenses</t>
  </si>
  <si>
    <t xml:space="preserve"> Guest house expenses</t>
  </si>
  <si>
    <t>Community Development Expenses</t>
  </si>
  <si>
    <t>12.7.1</t>
  </si>
  <si>
    <t>CSR activities</t>
  </si>
  <si>
    <t xml:space="preserve"> Ash utilisation expenses</t>
  </si>
  <si>
    <t>Professional Charges</t>
  </si>
  <si>
    <t>Legal expenses</t>
  </si>
  <si>
    <t>EDP Hire &amp; other charges</t>
  </si>
  <si>
    <t>Printing &amp; Stationery</t>
  </si>
  <si>
    <t>RLDC Fee &amp; Charges</t>
  </si>
  <si>
    <t>Brokerage &amp; Commission</t>
  </si>
  <si>
    <t xml:space="preserve"> Bank charges</t>
  </si>
  <si>
    <t>Claims/advances written off</t>
  </si>
  <si>
    <t>Hiring of vehicle</t>
  </si>
  <si>
    <t>Misc. Expenses</t>
  </si>
  <si>
    <t>(Break-up Of Misc.)</t>
  </si>
  <si>
    <t>12.20.1</t>
  </si>
  <si>
    <t>Horticulture</t>
  </si>
  <si>
    <t>12.20.2</t>
  </si>
  <si>
    <t>Transport- Vehicle Running exp.</t>
  </si>
  <si>
    <t>12.20.3</t>
  </si>
  <si>
    <t>Hire charges &amp; Operating Exp -Construction equipment</t>
  </si>
  <si>
    <t xml:space="preserve">12.20.4 </t>
  </si>
  <si>
    <t>Tree Plantation exp.</t>
  </si>
  <si>
    <t>12.20.5</t>
  </si>
  <si>
    <t>R&amp;D expenses</t>
  </si>
  <si>
    <t xml:space="preserve">12.20.6 </t>
  </si>
  <si>
    <t>Other Vehicles</t>
  </si>
  <si>
    <t xml:space="preserve">12.20.7 </t>
  </si>
  <si>
    <t>Consumption-HSD/LDO-(Ind/Imp)-DG Set</t>
  </si>
  <si>
    <t xml:space="preserve">12.20.8 </t>
  </si>
  <si>
    <t>Exp/ Inc from Inv Diff</t>
  </si>
  <si>
    <t xml:space="preserve">12.20.9 </t>
  </si>
  <si>
    <t>Loss on sale of Investments</t>
  </si>
  <si>
    <t xml:space="preserve">12.20.10 </t>
  </si>
  <si>
    <t>Operating exp of diesel generating sets</t>
  </si>
  <si>
    <t xml:space="preserve">12.20.11 </t>
  </si>
  <si>
    <t>Furnishing Expenses</t>
  </si>
  <si>
    <t xml:space="preserve">12.20.12 </t>
  </si>
  <si>
    <t>Subscription to Trade and Other Association</t>
  </si>
  <si>
    <t xml:space="preserve">12.20.13 </t>
  </si>
  <si>
    <t>Hire Charges - Helicopter/Aircraft</t>
  </si>
  <si>
    <t xml:space="preserve">12.20.14 </t>
  </si>
  <si>
    <t>Visa &amp; Entry Permit Charges - Overseas</t>
  </si>
  <si>
    <t xml:space="preserve">12.20.15 </t>
  </si>
  <si>
    <t>FX Monitoring Terminal Expenses</t>
  </si>
  <si>
    <t>12.20.16</t>
  </si>
  <si>
    <t>Works/Conf.(Excl train R&amp;D CENPEEP)Earlier Non FBT</t>
  </si>
  <si>
    <t>12.20.17</t>
  </si>
  <si>
    <t>Workshop/Conf. Exp (train R&amp;D CENPEEP) Earlier FBT</t>
  </si>
  <si>
    <t xml:space="preserve">12.20.18 </t>
  </si>
  <si>
    <t>Hire charges - Office equipment</t>
  </si>
  <si>
    <t xml:space="preserve">12.20.19 </t>
  </si>
  <si>
    <t>Payment for health club etc</t>
  </si>
  <si>
    <t xml:space="preserve">12.20.20 </t>
  </si>
  <si>
    <t>Gifts liable for Fringe Benefit Tax</t>
  </si>
  <si>
    <t xml:space="preserve">12.20.21 </t>
  </si>
  <si>
    <t>Festival expenses liable Earlier (FBT)</t>
  </si>
  <si>
    <t xml:space="preserve">12.20.22 </t>
  </si>
  <si>
    <t xml:space="preserve">12.20.23 </t>
  </si>
  <si>
    <t>Rounding Off Difference</t>
  </si>
  <si>
    <t xml:space="preserve">12.20.24 </t>
  </si>
  <si>
    <t>Regional Power Committee Expenses</t>
  </si>
  <si>
    <t xml:space="preserve">12.20.25 </t>
  </si>
  <si>
    <t>Misc Exp. trf to CSR and IEDC</t>
  </si>
  <si>
    <t xml:space="preserve">12.20.26 </t>
  </si>
  <si>
    <t>Specify other sub head, if any.</t>
  </si>
  <si>
    <t xml:space="preserve">Interest on Loan &amp; Bonds </t>
  </si>
  <si>
    <t xml:space="preserve">Depreciation </t>
  </si>
  <si>
    <t>Sub Total (Others)</t>
  </si>
  <si>
    <t>(Total 1 to 12)</t>
  </si>
  <si>
    <t>Revenue / Recoveries</t>
  </si>
  <si>
    <t>Net Expenses</t>
  </si>
  <si>
    <t>Total O&amp;M Cost</t>
  </si>
  <si>
    <t>Annexure-VII</t>
  </si>
  <si>
    <t>Details  of  operation  &amp;  Maintenance  expenses  (to  be  filled  by  each  Hydro  generating station)</t>
  </si>
  <si>
    <t>Name of Geeration Company: NEEPCO</t>
  </si>
  <si>
    <t>Name of the hydro-electric station: Tuirial HPS</t>
  </si>
  <si>
    <t>(A)</t>
  </si>
  <si>
    <t>Break up of O&amp;M expenses</t>
  </si>
  <si>
    <t>Repair and Maintenance</t>
  </si>
  <si>
    <t>For Dam , Intake, WCS, De- silting chamber</t>
  </si>
  <si>
    <t>For Power House  and all other works</t>
  </si>
  <si>
    <t>Sub-Total (Repair and Maintenance)</t>
  </si>
  <si>
    <t>Administrative expenses</t>
  </si>
  <si>
    <t>Traveling &amp; conveyance</t>
  </si>
  <si>
    <t>Telephone, Postage etc., Communication</t>
  </si>
  <si>
    <t>Advertisement</t>
  </si>
  <si>
    <t>Donations</t>
  </si>
  <si>
    <t>Sub-total (Admn expenses)</t>
  </si>
  <si>
    <t>Employee cost</t>
  </si>
  <si>
    <t>Salaries,wages &amp; allowances</t>
  </si>
  <si>
    <t>Productivity linked incentive</t>
  </si>
  <si>
    <t>Expenditure on VRS</t>
  </si>
  <si>
    <t>Performance related pay (PRP)</t>
  </si>
  <si>
    <t xml:space="preserve">Sub-total (Employee cost) :- </t>
  </si>
  <si>
    <t>Loss of stores</t>
  </si>
  <si>
    <t>Allocation of Corporate office expenses</t>
  </si>
  <si>
    <t>Other expenses (Specify items)</t>
  </si>
  <si>
    <t>Total  (1 to 10)</t>
  </si>
  <si>
    <t>Revenue/Recoveries, if any</t>
  </si>
  <si>
    <t xml:space="preserve">Net expenses :- </t>
  </si>
  <si>
    <r>
      <t xml:space="preserve">Capital spares consumed </t>
    </r>
    <r>
      <rPr>
        <b/>
        <sz val="10"/>
        <rFont val="Times New Roman"/>
        <family val="1"/>
      </rPr>
      <t xml:space="preserve">not included in  (A) (1) above and not claimed /allowed by Commission </t>
    </r>
    <r>
      <rPr>
        <sz val="10"/>
        <rFont val="Times New Roman"/>
        <family val="1"/>
      </rPr>
      <t>for capitalisation</t>
    </r>
  </si>
  <si>
    <t>Number of employees:</t>
  </si>
  <si>
    <t>Executives</t>
  </si>
  <si>
    <t>Non- Executives</t>
  </si>
  <si>
    <t>Corporate Office</t>
  </si>
  <si>
    <t>Man-MW ratio (Man/MW)</t>
  </si>
  <si>
    <t>Number of employees deployed in O&amp;M</t>
  </si>
  <si>
    <t>Non Executives</t>
  </si>
  <si>
    <r>
      <t>(ii)</t>
    </r>
    <r>
      <rPr>
        <sz val="7"/>
        <color rgb="FF000000"/>
        <rFont val="Times New Roman"/>
        <family val="1"/>
      </rPr>
      <t> </t>
    </r>
    <r>
      <rPr>
        <sz val="10"/>
        <color rgb="FF000000"/>
        <rFont val="Times New Roman"/>
        <family val="1"/>
      </rPr>
      <t xml:space="preserve">Details of expenditure under the head "Others" :- Total of Point 12 of Annexure - VIII. </t>
    </r>
  </si>
  <si>
    <t>2022-23</t>
  </si>
  <si>
    <t>Rs. In Lakh</t>
  </si>
  <si>
    <t>Annexure-VIII</t>
  </si>
  <si>
    <t>DETAILS OF O &amp; M EXPENSES (At Corporate Level/Regional Level)</t>
  </si>
  <si>
    <t>Name of the Company:NEEPCO</t>
  </si>
  <si>
    <t>(Rs. In Lacs)</t>
  </si>
  <si>
    <t>Sl.No.</t>
  </si>
  <si>
    <t>ITEM</t>
  </si>
  <si>
    <r>
      <rPr>
        <sz val="10"/>
        <rFont val="Times New Roman"/>
        <family val="1"/>
      </rPr>
      <t>(A)</t>
    </r>
  </si>
  <si>
    <r>
      <rPr>
        <sz val="10"/>
        <rFont val="Times New Roman"/>
        <family val="1"/>
      </rPr>
      <t>Breakup of corporate expenses (Aggregate at Company  level)</t>
    </r>
  </si>
  <si>
    <r>
      <rPr>
        <sz val="10"/>
        <rFont val="Times New Roman"/>
        <family val="1"/>
      </rPr>
      <t>- Employee expenses:</t>
    </r>
  </si>
  <si>
    <r>
      <rPr>
        <sz val="10"/>
        <rFont val="Times New Roman"/>
        <family val="1"/>
      </rPr>
      <t>-Salaries, wages and allowances</t>
    </r>
  </si>
  <si>
    <r>
      <rPr>
        <sz val="10"/>
        <rFont val="Times New Roman"/>
        <family val="1"/>
      </rPr>
      <t>-Staff welfare expenses</t>
    </r>
  </si>
  <si>
    <t>Salary Arrear ( Pay Parity )</t>
  </si>
  <si>
    <r>
      <rPr>
        <sz val="10"/>
        <rFont val="Times New Roman"/>
        <family val="1"/>
      </rPr>
      <t>-Productivity linked incentive</t>
    </r>
  </si>
  <si>
    <r>
      <rPr>
        <sz val="10"/>
        <rFont val="Times New Roman"/>
        <family val="1"/>
      </rPr>
      <t>- Expenditure on VRS</t>
    </r>
  </si>
  <si>
    <r>
      <rPr>
        <sz val="10"/>
        <rFont val="Times New Roman"/>
        <family val="1"/>
      </rPr>
      <t>-Ex-gratia</t>
    </r>
  </si>
  <si>
    <r>
      <rPr>
        <sz val="10"/>
        <rFont val="Times New Roman"/>
        <family val="1"/>
      </rPr>
      <t>-Performance related pay( PRP)</t>
    </r>
  </si>
  <si>
    <t>PF Employer Contribution</t>
  </si>
  <si>
    <t>Pension contribution for serving</t>
  </si>
  <si>
    <t xml:space="preserve">Honararium </t>
  </si>
  <si>
    <t xml:space="preserve">Gratuity
</t>
  </si>
  <si>
    <t>Pension for retired</t>
  </si>
  <si>
    <t>Sub - Total (Employee Expenses)</t>
  </si>
  <si>
    <r>
      <rPr>
        <sz val="10"/>
        <rFont val="Times New Roman"/>
        <family val="1"/>
      </rPr>
      <t>Administrative Expenses:</t>
    </r>
  </si>
  <si>
    <r>
      <rPr>
        <sz val="10"/>
        <rFont val="Times New Roman"/>
        <family val="1"/>
      </rPr>
      <t>- Repair and maintenance</t>
    </r>
  </si>
  <si>
    <r>
      <rPr>
        <sz val="10"/>
        <rFont val="Times New Roman"/>
        <family val="1"/>
      </rPr>
      <t>- Training and Recruitment</t>
    </r>
  </si>
  <si>
    <r>
      <rPr>
        <sz val="10"/>
        <rFont val="Times New Roman"/>
        <family val="1"/>
      </rPr>
      <t>- Communication</t>
    </r>
  </si>
  <si>
    <r>
      <rPr>
        <sz val="10"/>
        <rFont val="Times New Roman"/>
        <family val="1"/>
      </rPr>
      <t>- Traveling &amp; Conveyance</t>
    </r>
  </si>
  <si>
    <r>
      <rPr>
        <sz val="10"/>
        <rFont val="Times New Roman"/>
        <family val="1"/>
      </rPr>
      <t>- Rent</t>
    </r>
  </si>
  <si>
    <t>Others (Specify items) Social Welfars (Others)</t>
  </si>
  <si>
    <t>Advertisement and publicity</t>
  </si>
  <si>
    <t>EDP Hire and other charges</t>
  </si>
  <si>
    <t>Entertainment and hospitality expenses</t>
  </si>
  <si>
    <t>Fin Expenses-IndAS</t>
  </si>
  <si>
    <t>Guest house expenses</t>
  </si>
  <si>
    <t>Hiring of Vehicles</t>
  </si>
  <si>
    <t>Legal Expenses</t>
  </si>
  <si>
    <t>Community development Exp.</t>
  </si>
  <si>
    <t>Others ( Bank Charges )</t>
  </si>
  <si>
    <t>Power Charges</t>
  </si>
  <si>
    <t>Printing and Stationery</t>
  </si>
  <si>
    <t>Professional charges &amp; consultancy fees</t>
  </si>
  <si>
    <t>R&amp;D EXPS</t>
  </si>
  <si>
    <t>Rates and taxes</t>
  </si>
  <si>
    <t>Tender expenses</t>
  </si>
  <si>
    <t>Trpt Veh running Exp.</t>
  </si>
  <si>
    <t>Water charges</t>
  </si>
  <si>
    <t>Workshop &amp; Conf. Exp.</t>
  </si>
  <si>
    <t>Board Meeting / AGM Expenses</t>
  </si>
  <si>
    <t>loss on Wrtite off / Unserv/Obs of Fixed Assets</t>
  </si>
  <si>
    <t>Loss on Sales</t>
  </si>
  <si>
    <t>CSR On going Expenses</t>
  </si>
  <si>
    <t>CSR expenses</t>
  </si>
  <si>
    <t>Sub - Total (Administrative Expenses)</t>
  </si>
  <si>
    <r>
      <rPr>
        <sz val="10"/>
        <rFont val="Times New Roman"/>
        <family val="1"/>
      </rPr>
      <t>Security</t>
    </r>
  </si>
  <si>
    <t>Non CISF</t>
  </si>
  <si>
    <r>
      <rPr>
        <sz val="10"/>
        <rFont val="Times New Roman"/>
        <family val="1"/>
      </rPr>
      <t>Donations</t>
    </r>
  </si>
  <si>
    <r>
      <rPr>
        <sz val="10"/>
        <rFont val="Times New Roman"/>
        <family val="1"/>
      </rPr>
      <t>Provisions</t>
    </r>
  </si>
  <si>
    <t>5A</t>
  </si>
  <si>
    <t>Depreciation</t>
  </si>
  <si>
    <t xml:space="preserve">On account of Corporate/ Regional establishment </t>
  </si>
  <si>
    <t>On account of others ( Interest Expenses Assets under Lease)</t>
  </si>
  <si>
    <t>5B</t>
  </si>
  <si>
    <t>Prior period expenses (Interest on Income Tax of earlier years)</t>
  </si>
  <si>
    <t>Amortisation Expenses-Leasehold Assets</t>
  </si>
  <si>
    <t>Wtite off Killing S&amp;I Projects</t>
  </si>
  <si>
    <t>Others (specify items) DRE Write-off S&amp;I Projects</t>
  </si>
  <si>
    <r>
      <rPr>
        <sz val="10"/>
        <rFont val="Times New Roman"/>
        <family val="1"/>
      </rPr>
      <t>Total (1 to 6)</t>
    </r>
  </si>
  <si>
    <r>
      <rPr>
        <sz val="10"/>
        <rFont val="Times New Roman"/>
        <family val="1"/>
      </rPr>
      <t>Less recoveries (if any)</t>
    </r>
  </si>
  <si>
    <r>
      <rPr>
        <sz val="10"/>
        <rFont val="Times New Roman"/>
        <family val="1"/>
      </rPr>
      <t>Net Corporate Expenses (Aggregate)</t>
    </r>
  </si>
  <si>
    <t>(B)</t>
  </si>
  <si>
    <r>
      <rPr>
        <sz val="10"/>
        <rFont val="Times New Roman"/>
        <family val="1"/>
      </rPr>
      <t>Allocation of Corporate Expenses to</t>
    </r>
  </si>
  <si>
    <r>
      <rPr>
        <sz val="10"/>
        <rFont val="Times New Roman"/>
        <family val="1"/>
      </rPr>
      <t>Power Generation/Transmission O&amp;M</t>
    </r>
  </si>
  <si>
    <r>
      <rPr>
        <sz val="10"/>
        <rFont val="Times New Roman"/>
        <family val="1"/>
      </rPr>
      <t>Project management/Projects under Construction</t>
    </r>
  </si>
  <si>
    <r>
      <rPr>
        <sz val="10"/>
        <rFont val="Times New Roman"/>
        <family val="1"/>
      </rPr>
      <t>RLDC and ULDC</t>
    </r>
  </si>
  <si>
    <r>
      <rPr>
        <sz val="10"/>
        <rFont val="Times New Roman"/>
        <family val="1"/>
      </rPr>
      <t>Consultancy Business</t>
    </r>
  </si>
  <si>
    <r>
      <rPr>
        <sz val="10"/>
        <rFont val="Times New Roman"/>
        <family val="1"/>
      </rPr>
      <t>Telecommunication Business</t>
    </r>
  </si>
  <si>
    <r>
      <rPr>
        <sz val="10"/>
        <rFont val="Times New Roman"/>
        <family val="1"/>
      </rPr>
      <t>Any other</t>
    </r>
  </si>
  <si>
    <r>
      <rPr>
        <sz val="10"/>
        <rFont val="Times New Roman"/>
        <family val="1"/>
      </rPr>
      <t>Note: Heads indicated above are illustrative. Generating companies or the transmission utilities may furnish the allocations in different functional activities suited to their company.</t>
    </r>
  </si>
  <si>
    <r>
      <rPr>
        <sz val="10"/>
        <rFont val="Times New Roman"/>
        <family val="1"/>
      </rPr>
      <t>(C)</t>
    </r>
  </si>
  <si>
    <t>Allocation of Corporate Expenses relating to functional activity of power Generation or the transmission to various generating stations or the transmission region/systems as the case may be. (Section 62 - cost plus projects)</t>
  </si>
  <si>
    <t>Kopili</t>
  </si>
  <si>
    <t>Khandong</t>
  </si>
  <si>
    <t>KHEP Stg-II now Khandong Stage-II</t>
  </si>
  <si>
    <t>RHPS now PLHPS</t>
  </si>
  <si>
    <t>DHPS</t>
  </si>
  <si>
    <t xml:space="preserve">Tuirial </t>
  </si>
  <si>
    <t>Pare</t>
  </si>
  <si>
    <t>AGBPS</t>
  </si>
  <si>
    <t>AgGBPS</t>
  </si>
  <si>
    <t>TGBPS</t>
  </si>
  <si>
    <t>Solar, Monarchak</t>
  </si>
  <si>
    <t>Kameng</t>
  </si>
  <si>
    <t xml:space="preserve">Total </t>
  </si>
  <si>
    <t>Allocation of corporate expenses to other projects</t>
  </si>
  <si>
    <t>JVs / Subsidiary / section 63 - TBCB project</t>
  </si>
  <si>
    <r>
      <t>(ii)</t>
    </r>
    <r>
      <rPr>
        <sz val="7"/>
        <color rgb="FF000000"/>
        <rFont val="Times New Roman"/>
        <family val="1"/>
      </rPr>
      <t> </t>
    </r>
    <r>
      <rPr>
        <sz val="10"/>
        <color rgb="FF000000"/>
        <rFont val="Times New Roman"/>
        <family val="1"/>
      </rPr>
      <t>Details of expenditure under the head "Others".</t>
    </r>
  </si>
  <si>
    <t>(vii) Details of Regional level expenses to be provided separately giving methodology of allocation of Regional expenses.</t>
  </si>
  <si>
    <t>FY 2022-23</t>
  </si>
  <si>
    <t>KHEP</t>
  </si>
  <si>
    <t>RHEP</t>
  </si>
  <si>
    <t>DHEP</t>
  </si>
  <si>
    <t>PARE</t>
  </si>
  <si>
    <t>TRHEP</t>
  </si>
  <si>
    <t>KAMENG</t>
  </si>
  <si>
    <t>AGBPP</t>
  </si>
  <si>
    <t>TGBP</t>
  </si>
  <si>
    <t>Solar</t>
  </si>
  <si>
    <t>Total Corporate Share of Expenditure</t>
  </si>
  <si>
    <t>Expenses</t>
  </si>
  <si>
    <t>Employee benefits expense</t>
  </si>
  <si>
    <t>Finance costs</t>
  </si>
  <si>
    <t>Depreciation and amortization expenses</t>
  </si>
  <si>
    <t>Other expenses</t>
  </si>
  <si>
    <t>Total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</si>
</sst>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###0;###0"/>
    <numFmt numFmtId="165" formatCode="###0.0;###0.0"/>
    <numFmt numFmtId="166" formatCode="0.0"/>
    <numFmt numFmtId="167" formatCode="0.0000"/>
    <numFmt numFmtId="168" formatCode="0."/>
    <numFmt numFmtId="169" formatCode="&quot;₹&quot;\ #,##0.00"/>
  </numFmts>
  <fonts count="4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u/>
      <sz val="10"/>
      <name val="Arial"/>
      <family val="2"/>
    </font>
    <font>
      <b/>
      <u/>
      <sz val="12"/>
      <name val="Times New Roman"/>
      <family val="1"/>
    </font>
    <font>
      <sz val="10"/>
      <color rgb="FF000000"/>
      <name val="Arial"/>
      <family val="2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b/>
      <u/>
      <sz val="11"/>
      <name val="Times New Roman"/>
      <family val="1"/>
    </font>
    <font>
      <sz val="12"/>
      <color rgb="FF00000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8.5"/>
      <name val="Arial"/>
      <family val="2"/>
    </font>
    <font>
      <sz val="10"/>
      <color rgb="FF0000FF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Times New Roman"/>
      <family val="1"/>
    </font>
    <font>
      <sz val="10"/>
      <color rgb="FF000000"/>
      <name val="Times New Roman"/>
      <family val="2"/>
    </font>
    <font>
      <sz val="7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12"/>
      <color rgb="FF000000"/>
      <name val="Times New Roman"/>
      <family val="1"/>
    </font>
    <font>
      <b/>
      <sz val="10"/>
      <name val="Arial"/>
      <family val="2"/>
    </font>
    <font>
      <b/>
      <sz val="10"/>
      <color rgb="FF000000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10"/>
      <color theme="1"/>
      <name val="Times New Roman"/>
      <family val="2"/>
    </font>
    <font>
      <sz val="10"/>
      <color theme="1"/>
      <name val="Times New Roman"/>
      <family val="1"/>
    </font>
    <font>
      <sz val="10"/>
      <color rgb="FFFF0000"/>
      <name val="Times New Roman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0">
    <xf numFmtId="0" fontId="0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43" fontId="36" fillId="0" borderId="0" applyFont="0" applyFill="0" applyBorder="0" applyAlignment="0" applyProtection="0"/>
  </cellStyleXfs>
  <cellXfs count="420"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0" xfId="1" applyAlignment="1">
      <alignment horizontal="center" vertical="center"/>
    </xf>
    <xf numFmtId="0" fontId="7" fillId="0" borderId="0" xfId="1" applyAlignment="1">
      <alignment horizontal="left" vertical="top"/>
    </xf>
    <xf numFmtId="0" fontId="12" fillId="0" borderId="0" xfId="1" applyFont="1" applyAlignment="1">
      <alignment horizontal="left" vertical="top"/>
    </xf>
    <xf numFmtId="0" fontId="7" fillId="0" borderId="3" xfId="1" applyBorder="1" applyAlignment="1">
      <alignment horizontal="center" vertical="center" wrapText="1"/>
    </xf>
    <xf numFmtId="164" fontId="7" fillId="0" borderId="3" xfId="1" applyNumberForma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0" xfId="1" applyAlignment="1">
      <alignment horizontal="left" vertical="center"/>
    </xf>
    <xf numFmtId="0" fontId="5" fillId="0" borderId="9" xfId="1" applyFont="1" applyBorder="1" applyAlignment="1">
      <alignment horizontal="center" vertical="center" wrapText="1"/>
    </xf>
    <xf numFmtId="165" fontId="7" fillId="0" borderId="3" xfId="1" applyNumberFormat="1" applyBorder="1" applyAlignment="1">
      <alignment horizontal="center" vertical="center" wrapText="1"/>
    </xf>
    <xf numFmtId="164" fontId="7" fillId="2" borderId="3" xfId="1" applyNumberForma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7" fillId="2" borderId="9" xfId="1" applyFill="1" applyBorder="1" applyAlignment="1">
      <alignment horizontal="center" vertical="center" wrapText="1"/>
    </xf>
    <xf numFmtId="165" fontId="7" fillId="2" borderId="3" xfId="1" applyNumberFormat="1" applyFill="1" applyBorder="1" applyAlignment="1">
      <alignment horizontal="center" vertical="center" wrapText="1"/>
    </xf>
    <xf numFmtId="164" fontId="14" fillId="0" borderId="0" xfId="1" applyNumberFormat="1" applyFont="1" applyAlignment="1">
      <alignment horizontal="center" vertical="center" wrapText="1"/>
    </xf>
    <xf numFmtId="164" fontId="7" fillId="0" borderId="9" xfId="1" applyNumberFormat="1" applyBorder="1" applyAlignment="1">
      <alignment horizontal="center" vertical="center" wrapText="1"/>
    </xf>
    <xf numFmtId="165" fontId="14" fillId="0" borderId="0" xfId="1" applyNumberFormat="1" applyFont="1" applyAlignment="1">
      <alignment horizontal="center" vertical="center" wrapText="1"/>
    </xf>
    <xf numFmtId="165" fontId="7" fillId="0" borderId="9" xfId="1" applyNumberFormat="1" applyBorder="1" applyAlignment="1">
      <alignment horizontal="center" vertical="center" wrapText="1"/>
    </xf>
    <xf numFmtId="164" fontId="7" fillId="2" borderId="9" xfId="1" applyNumberFormat="1" applyFill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top"/>
    </xf>
    <xf numFmtId="0" fontId="5" fillId="0" borderId="9" xfId="1" applyFont="1" applyBorder="1" applyAlignment="1">
      <alignment horizontal="left" vertical="top" wrapText="1"/>
    </xf>
    <xf numFmtId="0" fontId="5" fillId="0" borderId="9" xfId="1" applyFont="1" applyBorder="1" applyAlignment="1">
      <alignment vertical="top" wrapText="1"/>
    </xf>
    <xf numFmtId="0" fontId="7" fillId="0" borderId="9" xfId="1" applyBorder="1" applyAlignment="1">
      <alignment vertical="top" wrapText="1"/>
    </xf>
    <xf numFmtId="0" fontId="7" fillId="0" borderId="9" xfId="1" applyBorder="1" applyAlignment="1">
      <alignment horizontal="left" vertical="top"/>
    </xf>
    <xf numFmtId="0" fontId="15" fillId="0" borderId="9" xfId="1" applyFont="1" applyBorder="1" applyAlignment="1">
      <alignment vertical="top" wrapText="1"/>
    </xf>
    <xf numFmtId="0" fontId="7" fillId="0" borderId="0" xfId="1" applyAlignment="1">
      <alignment vertical="top"/>
    </xf>
    <xf numFmtId="9" fontId="7" fillId="0" borderId="0" xfId="1" applyNumberFormat="1" applyAlignment="1">
      <alignment vertical="top"/>
    </xf>
    <xf numFmtId="2" fontId="17" fillId="0" borderId="0" xfId="1" applyNumberFormat="1" applyFont="1" applyAlignment="1">
      <alignment horizontal="center" vertical="center"/>
    </xf>
    <xf numFmtId="9" fontId="7" fillId="0" borderId="0" xfId="2" applyFont="1" applyFill="1" applyBorder="1" applyAlignment="1">
      <alignment horizontal="center" vertical="top"/>
    </xf>
    <xf numFmtId="0" fontId="18" fillId="0" borderId="0" xfId="1" applyFont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 wrapText="1"/>
    </xf>
    <xf numFmtId="0" fontId="20" fillId="0" borderId="0" xfId="1" applyFont="1" applyAlignment="1">
      <alignment vertical="top" wrapText="1"/>
    </xf>
    <xf numFmtId="0" fontId="7" fillId="0" borderId="0" xfId="1" applyAlignment="1">
      <alignment vertical="top" wrapText="1"/>
    </xf>
    <xf numFmtId="0" fontId="14" fillId="0" borderId="0" xfId="1" applyFont="1" applyAlignment="1">
      <alignment horizontal="center" vertical="center"/>
    </xf>
    <xf numFmtId="0" fontId="5" fillId="0" borderId="2" xfId="5" applyFont="1" applyBorder="1" applyAlignment="1">
      <alignment horizontal="center" vertical="top" wrapText="1"/>
    </xf>
    <xf numFmtId="0" fontId="5" fillId="0" borderId="2" xfId="5" applyFont="1" applyBorder="1" applyAlignment="1">
      <alignment horizontal="left" vertical="top" wrapText="1"/>
    </xf>
    <xf numFmtId="0" fontId="5" fillId="0" borderId="6" xfId="5" applyFont="1" applyBorder="1" applyAlignment="1">
      <alignment horizontal="left" vertical="top" wrapText="1"/>
    </xf>
    <xf numFmtId="0" fontId="22" fillId="0" borderId="2" xfId="5" applyFont="1" applyBorder="1" applyAlignment="1">
      <alignment horizontal="center" vertical="top" wrapText="1"/>
    </xf>
    <xf numFmtId="0" fontId="22" fillId="0" borderId="3" xfId="5" applyFont="1" applyBorder="1" applyAlignment="1">
      <alignment horizontal="center" vertical="top" wrapText="1"/>
    </xf>
    <xf numFmtId="0" fontId="22" fillId="0" borderId="9" xfId="5" applyFont="1" applyBorder="1" applyAlignment="1">
      <alignment horizontal="center" vertical="top" wrapText="1"/>
    </xf>
    <xf numFmtId="0" fontId="5" fillId="0" borderId="2" xfId="5" applyFont="1" applyFill="1" applyBorder="1" applyAlignment="1">
      <alignment horizontal="left" vertical="top" wrapText="1"/>
    </xf>
    <xf numFmtId="0" fontId="5" fillId="0" borderId="6" xfId="5" applyFont="1" applyBorder="1" applyAlignment="1">
      <alignment horizontal="center" vertical="top" wrapText="1"/>
    </xf>
    <xf numFmtId="0" fontId="5" fillId="0" borderId="21" xfId="5" applyFont="1" applyBorder="1" applyAlignment="1">
      <alignment horizontal="left" vertical="top" wrapText="1"/>
    </xf>
    <xf numFmtId="0" fontId="5" fillId="0" borderId="9" xfId="5" applyFont="1" applyFill="1" applyBorder="1" applyAlignment="1">
      <alignment horizontal="left" vertical="top" wrapText="1"/>
    </xf>
    <xf numFmtId="0" fontId="5" fillId="0" borderId="9" xfId="5" applyFont="1" applyFill="1" applyBorder="1" applyAlignment="1">
      <alignment horizontal="left" vertical="top" wrapText="1" indent="1"/>
    </xf>
    <xf numFmtId="167" fontId="5" fillId="2" borderId="9" xfId="1" applyNumberFormat="1" applyFont="1" applyFill="1" applyBorder="1" applyAlignment="1">
      <alignment horizontal="center" vertical="center" wrapText="1"/>
    </xf>
    <xf numFmtId="0" fontId="5" fillId="0" borderId="0" xfId="5" applyFont="1" applyAlignment="1">
      <alignment horizontal="left" vertical="top"/>
    </xf>
    <xf numFmtId="0" fontId="8" fillId="0" borderId="9" xfId="5" applyFont="1" applyBorder="1" applyAlignment="1">
      <alignment horizontal="left" vertical="top"/>
    </xf>
    <xf numFmtId="0" fontId="8" fillId="0" borderId="9" xfId="5" applyFont="1" applyBorder="1" applyAlignment="1">
      <alignment vertical="top"/>
    </xf>
    <xf numFmtId="0" fontId="5" fillId="0" borderId="2" xfId="5" applyFont="1" applyBorder="1" applyAlignment="1">
      <alignment horizontal="left" vertical="center" wrapText="1"/>
    </xf>
    <xf numFmtId="0" fontId="8" fillId="0" borderId="2" xfId="5" applyFont="1" applyBorder="1" applyAlignment="1">
      <alignment horizontal="center" vertical="center" wrapText="1"/>
    </xf>
    <xf numFmtId="1" fontId="5" fillId="0" borderId="2" xfId="5" applyNumberFormat="1" applyFont="1" applyBorder="1" applyAlignment="1">
      <alignment horizontal="center" vertical="top" shrinkToFit="1"/>
    </xf>
    <xf numFmtId="0" fontId="5" fillId="0" borderId="3" xfId="5" applyFont="1" applyBorder="1" applyAlignment="1">
      <alignment horizontal="left" vertical="center" wrapText="1"/>
    </xf>
    <xf numFmtId="0" fontId="5" fillId="0" borderId="9" xfId="5" applyFont="1" applyBorder="1" applyAlignment="1">
      <alignment horizontal="left" vertical="top"/>
    </xf>
    <xf numFmtId="0" fontId="5" fillId="0" borderId="2" xfId="5" applyFont="1" applyBorder="1" applyAlignment="1">
      <alignment horizontal="left" wrapText="1"/>
    </xf>
    <xf numFmtId="0" fontId="5" fillId="0" borderId="3" xfId="5" applyFont="1" applyBorder="1" applyAlignment="1">
      <alignment horizontal="left" wrapText="1"/>
    </xf>
    <xf numFmtId="0" fontId="5" fillId="3" borderId="9" xfId="5" applyFont="1" applyFill="1" applyBorder="1" applyAlignment="1">
      <alignment horizontal="left" vertical="top"/>
    </xf>
    <xf numFmtId="0" fontId="5" fillId="0" borderId="3" xfId="5" applyFont="1" applyBorder="1" applyAlignment="1">
      <alignment horizontal="left" vertical="top" wrapText="1"/>
    </xf>
    <xf numFmtId="2" fontId="5" fillId="0" borderId="9" xfId="5" applyNumberFormat="1" applyFont="1" applyBorder="1" applyAlignment="1">
      <alignment horizontal="center" vertical="top"/>
    </xf>
    <xf numFmtId="0" fontId="5" fillId="0" borderId="6" xfId="5" applyFont="1" applyBorder="1" applyAlignment="1">
      <alignment horizontal="left" wrapText="1"/>
    </xf>
    <xf numFmtId="0" fontId="5" fillId="0" borderId="25" xfId="5" applyFont="1" applyBorder="1" applyAlignment="1">
      <alignment horizontal="left" wrapText="1"/>
    </xf>
    <xf numFmtId="0" fontId="5" fillId="0" borderId="9" xfId="5" applyFont="1" applyBorder="1" applyAlignment="1">
      <alignment horizontal="left" wrapText="1"/>
    </xf>
    <xf numFmtId="2" fontId="5" fillId="0" borderId="24" xfId="0" applyNumberFormat="1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top"/>
    </xf>
    <xf numFmtId="0" fontId="5" fillId="0" borderId="20" xfId="5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2" fontId="5" fillId="0" borderId="9" xfId="0" applyNumberFormat="1" applyFont="1" applyBorder="1" applyAlignment="1">
      <alignment horizontal="center" wrapText="1"/>
    </xf>
    <xf numFmtId="2" fontId="5" fillId="0" borderId="9" xfId="0" applyNumberFormat="1" applyFont="1" applyBorder="1" applyAlignment="1">
      <alignment horizontal="center" vertical="top"/>
    </xf>
    <xf numFmtId="166" fontId="5" fillId="0" borderId="2" xfId="5" applyNumberFormat="1" applyFont="1" applyBorder="1" applyAlignment="1">
      <alignment horizontal="center" vertical="top" shrinkToFit="1"/>
    </xf>
    <xf numFmtId="1" fontId="5" fillId="0" borderId="21" xfId="5" applyNumberFormat="1" applyFont="1" applyBorder="1" applyAlignment="1">
      <alignment horizontal="center" vertical="top" shrinkToFit="1"/>
    </xf>
    <xf numFmtId="0" fontId="5" fillId="0" borderId="21" xfId="5" applyFont="1" applyBorder="1" applyAlignment="1">
      <alignment horizontal="center" vertical="top" wrapText="1"/>
    </xf>
    <xf numFmtId="1" fontId="5" fillId="0" borderId="9" xfId="5" applyNumberFormat="1" applyFont="1" applyBorder="1" applyAlignment="1">
      <alignment horizontal="center" vertical="top" shrinkToFit="1"/>
    </xf>
    <xf numFmtId="0" fontId="5" fillId="0" borderId="9" xfId="5" applyFont="1" applyBorder="1" applyAlignment="1">
      <alignment horizontal="center" vertical="top" wrapText="1"/>
    </xf>
    <xf numFmtId="0" fontId="5" fillId="0" borderId="0" xfId="5" applyFont="1" applyBorder="1" applyAlignment="1">
      <alignment horizontal="left" vertical="center" wrapText="1"/>
    </xf>
    <xf numFmtId="0" fontId="5" fillId="0" borderId="0" xfId="5" applyFont="1" applyBorder="1" applyAlignment="1">
      <alignment horizontal="left" vertical="top"/>
    </xf>
    <xf numFmtId="0" fontId="5" fillId="0" borderId="0" xfId="5" applyFont="1" applyFill="1" applyBorder="1" applyAlignment="1">
      <alignment horizontal="left" vertical="center" wrapText="1"/>
    </xf>
    <xf numFmtId="0" fontId="5" fillId="0" borderId="0" xfId="5" applyFont="1" applyAlignment="1">
      <alignment vertical="top"/>
    </xf>
    <xf numFmtId="2" fontId="5" fillId="0" borderId="2" xfId="0" applyNumberFormat="1" applyFont="1" applyBorder="1" applyAlignment="1">
      <alignment horizontal="left" wrapText="1"/>
    </xf>
    <xf numFmtId="2" fontId="5" fillId="0" borderId="6" xfId="0" applyNumberFormat="1" applyFont="1" applyBorder="1" applyAlignment="1">
      <alignment horizontal="left" wrapText="1"/>
    </xf>
    <xf numFmtId="0" fontId="5" fillId="4" borderId="9" xfId="5" applyFont="1" applyFill="1" applyBorder="1" applyAlignment="1">
      <alignment horizontal="left" vertical="top"/>
    </xf>
    <xf numFmtId="2" fontId="5" fillId="4" borderId="13" xfId="0" applyNumberFormat="1" applyFont="1" applyFill="1" applyBorder="1" applyAlignment="1">
      <alignment horizontal="center" vertical="top"/>
    </xf>
    <xf numFmtId="0" fontId="5" fillId="4" borderId="9" xfId="0" applyFont="1" applyFill="1" applyBorder="1" applyAlignment="1">
      <alignment vertical="center" wrapText="1"/>
    </xf>
    <xf numFmtId="2" fontId="5" fillId="4" borderId="9" xfId="0" applyNumberFormat="1" applyFont="1" applyFill="1" applyBorder="1" applyAlignment="1">
      <alignment horizontal="center" vertical="top"/>
    </xf>
    <xf numFmtId="10" fontId="5" fillId="4" borderId="9" xfId="5" applyNumberFormat="1" applyFont="1" applyFill="1" applyBorder="1" applyAlignment="1">
      <alignment horizontal="left" vertical="top"/>
    </xf>
    <xf numFmtId="10" fontId="5" fillId="4" borderId="9" xfId="0" applyNumberFormat="1" applyFont="1" applyFill="1" applyBorder="1" applyAlignment="1">
      <alignment vertical="center" wrapText="1"/>
    </xf>
    <xf numFmtId="10" fontId="5" fillId="0" borderId="9" xfId="5" applyNumberFormat="1" applyFont="1" applyBorder="1" applyAlignment="1">
      <alignment horizontal="left" vertical="top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top" wrapText="1"/>
    </xf>
    <xf numFmtId="0" fontId="7" fillId="0" borderId="0" xfId="1" applyAlignment="1">
      <alignment horizontal="center" vertical="top"/>
    </xf>
    <xf numFmtId="0" fontId="7" fillId="0" borderId="9" xfId="1" applyBorder="1" applyAlignment="1">
      <alignment horizontal="center" vertical="center"/>
    </xf>
    <xf numFmtId="0" fontId="19" fillId="0" borderId="0" xfId="1" applyFont="1" applyAlignment="1">
      <alignment horizontal="left" vertical="top" wrapText="1"/>
    </xf>
    <xf numFmtId="0" fontId="5" fillId="0" borderId="9" xfId="1" applyFont="1" applyBorder="1" applyAlignment="1">
      <alignment horizontal="center" vertical="center"/>
    </xf>
    <xf numFmtId="0" fontId="7" fillId="2" borderId="0" xfId="1" applyFill="1" applyAlignment="1">
      <alignment horizontal="left" vertical="center"/>
    </xf>
    <xf numFmtId="0" fontId="7" fillId="2" borderId="9" xfId="1" applyFill="1" applyBorder="1" applyAlignment="1">
      <alignment horizontal="center" vertical="center"/>
    </xf>
    <xf numFmtId="0" fontId="8" fillId="2" borderId="9" xfId="1" applyFont="1" applyFill="1" applyBorder="1" applyAlignment="1">
      <alignment vertical="center" wrapText="1"/>
    </xf>
    <xf numFmtId="2" fontId="7" fillId="2" borderId="9" xfId="1" applyNumberFormat="1" applyFill="1" applyBorder="1" applyAlignment="1">
      <alignment vertical="center" wrapText="1"/>
    </xf>
    <xf numFmtId="0" fontId="8" fillId="0" borderId="9" xfId="1" applyFont="1" applyBorder="1" applyAlignment="1">
      <alignment vertical="center" wrapText="1"/>
    </xf>
    <xf numFmtId="167" fontId="25" fillId="2" borderId="9" xfId="0" applyNumberFormat="1" applyFont="1" applyFill="1" applyBorder="1" applyAlignment="1">
      <alignment horizontal="center" vertical="center"/>
    </xf>
    <xf numFmtId="167" fontId="7" fillId="2" borderId="9" xfId="0" applyNumberFormat="1" applyFont="1" applyFill="1" applyBorder="1" applyAlignment="1">
      <alignment horizontal="center" vertical="center"/>
    </xf>
    <xf numFmtId="167" fontId="0" fillId="2" borderId="9" xfId="0" applyNumberFormat="1" applyFill="1" applyBorder="1" applyAlignment="1">
      <alignment horizontal="center" vertical="center"/>
    </xf>
    <xf numFmtId="167" fontId="7" fillId="0" borderId="9" xfId="0" applyNumberFormat="1" applyFont="1" applyBorder="1" applyAlignment="1">
      <alignment horizontal="center" vertical="top"/>
    </xf>
    <xf numFmtId="167" fontId="0" fillId="0" borderId="9" xfId="0" applyNumberFormat="1" applyBorder="1" applyAlignment="1">
      <alignment horizontal="center" vertical="top"/>
    </xf>
    <xf numFmtId="167" fontId="7" fillId="2" borderId="9" xfId="1" applyNumberFormat="1" applyFill="1" applyBorder="1" applyAlignment="1">
      <alignment horizontal="center" vertical="center" wrapText="1"/>
    </xf>
    <xf numFmtId="167" fontId="0" fillId="2" borderId="0" xfId="0" applyNumberFormat="1" applyFill="1" applyAlignment="1">
      <alignment horizontal="center"/>
    </xf>
    <xf numFmtId="164" fontId="7" fillId="0" borderId="7" xfId="1" applyNumberForma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7" fontId="7" fillId="0" borderId="9" xfId="1" applyNumberFormat="1" applyFill="1" applyBorder="1" applyAlignment="1">
      <alignment horizontal="center" vertical="center" wrapText="1"/>
    </xf>
    <xf numFmtId="0" fontId="7" fillId="0" borderId="0" xfId="1" applyFill="1" applyAlignment="1">
      <alignment horizontal="left" vertical="center"/>
    </xf>
    <xf numFmtId="164" fontId="7" fillId="0" borderId="9" xfId="1" applyNumberFormat="1" applyFill="1" applyBorder="1" applyAlignment="1">
      <alignment horizontal="center" vertical="center" wrapText="1"/>
    </xf>
    <xf numFmtId="167" fontId="7" fillId="0" borderId="9" xfId="1" applyNumberFormat="1" applyFill="1" applyBorder="1" applyAlignment="1">
      <alignment horizontal="center" vertical="center"/>
    </xf>
    <xf numFmtId="0" fontId="7" fillId="3" borderId="0" xfId="1" applyFill="1" applyAlignment="1">
      <alignment horizontal="left" vertical="center"/>
    </xf>
    <xf numFmtId="0" fontId="7" fillId="0" borderId="9" xfId="1" applyFill="1" applyBorder="1" applyAlignment="1">
      <alignment horizontal="center" vertical="center" wrapText="1"/>
    </xf>
    <xf numFmtId="164" fontId="14" fillId="0" borderId="0" xfId="1" applyNumberFormat="1" applyFont="1" applyFill="1" applyAlignment="1">
      <alignment horizontal="center" vertical="center" wrapText="1"/>
    </xf>
    <xf numFmtId="165" fontId="14" fillId="2" borderId="0" xfId="1" applyNumberFormat="1" applyFont="1" applyFill="1" applyAlignment="1">
      <alignment horizontal="center" vertical="center" wrapText="1"/>
    </xf>
    <xf numFmtId="165" fontId="7" fillId="2" borderId="9" xfId="1" applyNumberFormat="1" applyFill="1" applyBorder="1" applyAlignment="1">
      <alignment horizontal="center" vertical="center" wrapText="1"/>
    </xf>
    <xf numFmtId="1" fontId="26" fillId="2" borderId="9" xfId="1" applyNumberFormat="1" applyFont="1" applyFill="1" applyBorder="1" applyAlignment="1">
      <alignment horizontal="center" vertical="center" wrapText="1"/>
    </xf>
    <xf numFmtId="2" fontId="26" fillId="2" borderId="9" xfId="1" applyNumberFormat="1" applyFont="1" applyFill="1" applyBorder="1" applyAlignment="1">
      <alignment horizontal="center" vertical="center" wrapText="1"/>
    </xf>
    <xf numFmtId="0" fontId="7" fillId="2" borderId="0" xfId="1" applyFill="1" applyAlignment="1">
      <alignment horizontal="center" vertical="center"/>
    </xf>
    <xf numFmtId="46" fontId="24" fillId="2" borderId="0" xfId="0" applyNumberFormat="1" applyFont="1" applyFill="1" applyBorder="1" applyAlignment="1">
      <alignment horizontal="left"/>
    </xf>
    <xf numFmtId="164" fontId="14" fillId="2" borderId="0" xfId="1" applyNumberFormat="1" applyFont="1" applyFill="1" applyAlignment="1">
      <alignment horizontal="center" vertical="center" wrapText="1"/>
    </xf>
    <xf numFmtId="2" fontId="7" fillId="2" borderId="9" xfId="1" applyNumberFormat="1" applyFill="1" applyBorder="1" applyAlignment="1">
      <alignment horizontal="center" vertical="center" wrapText="1"/>
    </xf>
    <xf numFmtId="0" fontId="7" fillId="2" borderId="0" xfId="1" applyFill="1" applyAlignment="1">
      <alignment horizontal="left" vertical="top"/>
    </xf>
    <xf numFmtId="0" fontId="5" fillId="0" borderId="2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1" fontId="27" fillId="0" borderId="2" xfId="0" applyNumberFormat="1" applyFont="1" applyBorder="1" applyAlignment="1">
      <alignment horizontal="center" vertical="top" shrinkToFit="1"/>
    </xf>
    <xf numFmtId="0" fontId="7" fillId="0" borderId="9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vertical="top" wrapText="1"/>
    </xf>
    <xf numFmtId="0" fontId="7" fillId="0" borderId="9" xfId="0" applyFont="1" applyBorder="1" applyAlignment="1">
      <alignment horizontal="left" vertical="center" wrapText="1"/>
    </xf>
    <xf numFmtId="0" fontId="3" fillId="0" borderId="0" xfId="8"/>
    <xf numFmtId="0" fontId="3" fillId="0" borderId="9" xfId="8" applyBorder="1"/>
    <xf numFmtId="0" fontId="2" fillId="0" borderId="9" xfId="8" applyFont="1" applyBorder="1" applyAlignment="1">
      <alignment horizontal="center"/>
    </xf>
    <xf numFmtId="0" fontId="2" fillId="0" borderId="9" xfId="8" applyFont="1" applyBorder="1"/>
    <xf numFmtId="0" fontId="3" fillId="3" borderId="9" xfId="8" applyFill="1" applyBorder="1"/>
    <xf numFmtId="2" fontId="3" fillId="3" borderId="9" xfId="8" applyNumberFormat="1" applyFill="1" applyBorder="1"/>
    <xf numFmtId="0" fontId="3" fillId="0" borderId="9" xfId="8" applyFill="1" applyBorder="1"/>
    <xf numFmtId="2" fontId="3" fillId="0" borderId="9" xfId="8" applyNumberFormat="1" applyBorder="1"/>
    <xf numFmtId="2" fontId="3" fillId="2" borderId="9" xfId="8" applyNumberFormat="1" applyFill="1" applyBorder="1"/>
    <xf numFmtId="0" fontId="3" fillId="0" borderId="9" xfId="8" applyBorder="1" applyAlignment="1">
      <alignment horizontal="right"/>
    </xf>
    <xf numFmtId="0" fontId="2" fillId="0" borderId="9" xfId="8" applyFont="1" applyBorder="1" applyAlignment="1">
      <alignment horizontal="right"/>
    </xf>
    <xf numFmtId="0" fontId="3" fillId="0" borderId="9" xfId="8" applyFill="1" applyBorder="1" applyAlignment="1">
      <alignment horizontal="left" wrapText="1" indent="1"/>
    </xf>
    <xf numFmtId="0" fontId="3" fillId="0" borderId="9" xfId="8" applyFill="1" applyBorder="1" applyAlignment="1">
      <alignment horizontal="left" indent="1"/>
    </xf>
    <xf numFmtId="0" fontId="2" fillId="0" borderId="9" xfId="8" applyFont="1" applyFill="1" applyBorder="1" applyAlignment="1">
      <alignment horizontal="left" indent="1"/>
    </xf>
    <xf numFmtId="2" fontId="29" fillId="2" borderId="9" xfId="8" applyNumberFormat="1" applyFont="1" applyFill="1" applyBorder="1"/>
    <xf numFmtId="2" fontId="29" fillId="5" borderId="9" xfId="8" applyNumberFormat="1" applyFont="1" applyFill="1" applyBorder="1"/>
    <xf numFmtId="0" fontId="3" fillId="3" borderId="9" xfId="8" applyFill="1" applyBorder="1" applyAlignment="1">
      <alignment horizontal="right"/>
    </xf>
    <xf numFmtId="0" fontId="2" fillId="3" borderId="9" xfId="8" applyFont="1" applyFill="1" applyBorder="1"/>
    <xf numFmtId="2" fontId="29" fillId="0" borderId="9" xfId="8" applyNumberFormat="1" applyFont="1" applyBorder="1"/>
    <xf numFmtId="2" fontId="24" fillId="3" borderId="9" xfId="8" applyNumberFormat="1" applyFont="1" applyFill="1" applyBorder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left" vertical="top" wrapText="1"/>
    </xf>
    <xf numFmtId="168" fontId="27" fillId="0" borderId="2" xfId="0" applyNumberFormat="1" applyFont="1" applyBorder="1" applyAlignment="1">
      <alignment horizontal="center" vertical="top" shrinkToFit="1"/>
    </xf>
    <xf numFmtId="0" fontId="5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wrapText="1"/>
    </xf>
    <xf numFmtId="2" fontId="7" fillId="0" borderId="2" xfId="0" applyNumberFormat="1" applyFont="1" applyBorder="1" applyAlignment="1">
      <alignment horizontal="right" wrapText="1"/>
    </xf>
    <xf numFmtId="168" fontId="27" fillId="0" borderId="2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left" vertical="top" wrapText="1"/>
    </xf>
    <xf numFmtId="2" fontId="7" fillId="0" borderId="2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2" fontId="7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 wrapText="1"/>
    </xf>
    <xf numFmtId="2" fontId="33" fillId="0" borderId="2" xfId="0" applyNumberFormat="1" applyFont="1" applyFill="1" applyBorder="1" applyAlignment="1">
      <alignment horizontal="right" wrapText="1"/>
    </xf>
    <xf numFmtId="1" fontId="27" fillId="0" borderId="2" xfId="0" applyNumberFormat="1" applyFont="1" applyFill="1" applyBorder="1" applyAlignment="1">
      <alignment horizontal="center" vertical="top" shrinkToFit="1"/>
    </xf>
    <xf numFmtId="0" fontId="32" fillId="0" borderId="2" xfId="0" applyFont="1" applyFill="1" applyBorder="1" applyAlignment="1">
      <alignment horizontal="left" vertical="top" wrapText="1"/>
    </xf>
    <xf numFmtId="0" fontId="34" fillId="0" borderId="2" xfId="0" applyFont="1" applyBorder="1" applyAlignment="1">
      <alignment horizontal="left" vertical="top" wrapText="1"/>
    </xf>
    <xf numFmtId="168" fontId="27" fillId="0" borderId="6" xfId="0" applyNumberFormat="1" applyFont="1" applyBorder="1" applyAlignment="1">
      <alignment horizontal="center" vertical="top" shrinkToFit="1"/>
    </xf>
    <xf numFmtId="2" fontId="7" fillId="0" borderId="6" xfId="0" applyNumberFormat="1" applyFont="1" applyBorder="1" applyAlignment="1">
      <alignment horizontal="right" vertical="center" wrapText="1"/>
    </xf>
    <xf numFmtId="2" fontId="35" fillId="2" borderId="9" xfId="8" applyNumberFormat="1" applyFont="1" applyFill="1" applyBorder="1"/>
    <xf numFmtId="0" fontId="7" fillId="0" borderId="2" xfId="0" applyFont="1" applyFill="1" applyBorder="1" applyAlignment="1">
      <alignment horizontal="center" vertical="top" wrapText="1"/>
    </xf>
    <xf numFmtId="2" fontId="33" fillId="0" borderId="2" xfId="0" applyNumberFormat="1" applyFont="1" applyFill="1" applyBorder="1" applyAlignment="1">
      <alignment horizontal="right" vertical="center" wrapText="1"/>
    </xf>
    <xf numFmtId="0" fontId="7" fillId="0" borderId="21" xfId="0" applyFont="1" applyBorder="1" applyAlignment="1">
      <alignment horizontal="center" vertical="top" wrapText="1"/>
    </xf>
    <xf numFmtId="0" fontId="7" fillId="0" borderId="29" xfId="0" applyFont="1" applyFill="1" applyBorder="1" applyAlignment="1">
      <alignment horizontal="center" vertical="top" wrapText="1"/>
    </xf>
    <xf numFmtId="0" fontId="8" fillId="0" borderId="30" xfId="0" applyFont="1" applyFill="1" applyBorder="1" applyAlignment="1">
      <alignment horizontal="left" vertical="top" wrapText="1"/>
    </xf>
    <xf numFmtId="2" fontId="33" fillId="0" borderId="30" xfId="0" applyNumberFormat="1" applyFont="1" applyFill="1" applyBorder="1" applyAlignment="1">
      <alignment horizontal="right" vertical="center" wrapText="1"/>
    </xf>
    <xf numFmtId="2" fontId="33" fillId="0" borderId="31" xfId="0" applyNumberFormat="1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2" fontId="7" fillId="0" borderId="6" xfId="0" applyNumberFormat="1" applyFont="1" applyBorder="1" applyAlignment="1">
      <alignment horizontal="center" vertical="center" wrapText="1"/>
    </xf>
    <xf numFmtId="166" fontId="27" fillId="0" borderId="2" xfId="0" applyNumberFormat="1" applyFont="1" applyBorder="1" applyAlignment="1">
      <alignment horizontal="center" vertical="top" shrinkToFit="1"/>
    </xf>
    <xf numFmtId="2" fontId="7" fillId="0" borderId="2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vertical="top" wrapText="1"/>
    </xf>
    <xf numFmtId="2" fontId="7" fillId="0" borderId="0" xfId="0" applyNumberFormat="1" applyFont="1" applyAlignment="1">
      <alignment horizontal="right" vertical="top"/>
    </xf>
    <xf numFmtId="2" fontId="7" fillId="0" borderId="0" xfId="0" applyNumberFormat="1" applyFont="1" applyFill="1" applyAlignment="1">
      <alignment horizontal="right" vertical="top"/>
    </xf>
    <xf numFmtId="2" fontId="7" fillId="0" borderId="2" xfId="0" applyNumberFormat="1" applyFont="1" applyFill="1" applyBorder="1" applyAlignment="1">
      <alignment horizontal="left" wrapText="1"/>
    </xf>
    <xf numFmtId="2" fontId="33" fillId="0" borderId="21" xfId="0" applyNumberFormat="1" applyFont="1" applyBorder="1" applyAlignment="1">
      <alignment horizontal="right" vertical="center" wrapText="1"/>
    </xf>
    <xf numFmtId="2" fontId="3" fillId="0" borderId="0" xfId="8" applyNumberFormat="1"/>
    <xf numFmtId="2" fontId="3" fillId="0" borderId="0" xfId="8" applyNumberFormat="1" applyAlignment="1">
      <alignment horizontal="right" vertical="center"/>
    </xf>
    <xf numFmtId="2" fontId="8" fillId="0" borderId="9" xfId="0" applyNumberFormat="1" applyFont="1" applyBorder="1" applyAlignment="1">
      <alignment horizontal="center" vertical="top" wrapText="1"/>
    </xf>
    <xf numFmtId="2" fontId="30" fillId="3" borderId="0" xfId="0" applyNumberFormat="1" applyFont="1" applyFill="1" applyAlignment="1">
      <alignment horizontal="right" vertical="center"/>
    </xf>
    <xf numFmtId="0" fontId="1" fillId="0" borderId="0" xfId="8" applyFont="1"/>
    <xf numFmtId="0" fontId="24" fillId="0" borderId="9" xfId="8" applyFont="1" applyBorder="1" applyAlignment="1">
      <alignment horizontal="center"/>
    </xf>
    <xf numFmtId="169" fontId="3" fillId="0" borderId="9" xfId="8" applyNumberFormat="1" applyBorder="1"/>
    <xf numFmtId="169" fontId="3" fillId="0" borderId="9" xfId="8" applyNumberFormat="1" applyFill="1" applyBorder="1"/>
    <xf numFmtId="0" fontId="1" fillId="0" borderId="9" xfId="8" applyFont="1" applyBorder="1"/>
    <xf numFmtId="0" fontId="1" fillId="0" borderId="9" xfId="8" applyFont="1" applyFill="1" applyBorder="1" applyAlignment="1">
      <alignment wrapText="1"/>
    </xf>
    <xf numFmtId="169" fontId="3" fillId="0" borderId="0" xfId="8" applyNumberFormat="1"/>
    <xf numFmtId="0" fontId="7" fillId="0" borderId="9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 wrapText="1"/>
    </xf>
    <xf numFmtId="2" fontId="6" fillId="0" borderId="16" xfId="1" applyNumberFormat="1" applyFont="1" applyBorder="1" applyAlignment="1">
      <alignment horizontal="center" vertical="center" wrapText="1"/>
    </xf>
    <xf numFmtId="2" fontId="6" fillId="0" borderId="17" xfId="1" applyNumberFormat="1" applyFont="1" applyBorder="1" applyAlignment="1">
      <alignment horizontal="center" vertical="center" wrapText="1"/>
    </xf>
    <xf numFmtId="2" fontId="6" fillId="0" borderId="27" xfId="1" applyNumberFormat="1" applyFont="1" applyBorder="1" applyAlignment="1">
      <alignment horizontal="center" vertical="center" wrapText="1"/>
    </xf>
    <xf numFmtId="2" fontId="6" fillId="0" borderId="28" xfId="1" applyNumberFormat="1" applyFont="1" applyBorder="1" applyAlignment="1">
      <alignment horizontal="center" vertical="center" wrapText="1"/>
    </xf>
    <xf numFmtId="2" fontId="6" fillId="0" borderId="23" xfId="1" applyNumberFormat="1" applyFont="1" applyBorder="1" applyAlignment="1">
      <alignment horizontal="center" vertical="center" wrapText="1"/>
    </xf>
    <xf numFmtId="2" fontId="6" fillId="0" borderId="26" xfId="1" applyNumberFormat="1" applyFont="1" applyBorder="1" applyAlignment="1">
      <alignment horizontal="center" vertical="center" wrapText="1"/>
    </xf>
    <xf numFmtId="0" fontId="15" fillId="0" borderId="0" xfId="1" applyFont="1" applyAlignment="1">
      <alignment horizontal="left" vertical="top" wrapText="1"/>
    </xf>
    <xf numFmtId="0" fontId="5" fillId="0" borderId="9" xfId="1" applyFont="1" applyBorder="1" applyAlignment="1">
      <alignment horizontal="center" vertical="top" wrapText="1"/>
    </xf>
    <xf numFmtId="0" fontId="7" fillId="0" borderId="9" xfId="1" applyBorder="1" applyAlignment="1">
      <alignment horizontal="center" vertical="center"/>
    </xf>
    <xf numFmtId="0" fontId="5" fillId="0" borderId="10" xfId="1" applyFont="1" applyBorder="1" applyAlignment="1">
      <alignment horizontal="center" vertical="top" wrapText="1"/>
    </xf>
    <xf numFmtId="0" fontId="5" fillId="0" borderId="11" xfId="1" applyFont="1" applyBorder="1" applyAlignment="1">
      <alignment horizontal="center" vertical="top" wrapText="1"/>
    </xf>
    <xf numFmtId="2" fontId="8" fillId="0" borderId="9" xfId="1" applyNumberFormat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 wrapText="1"/>
    </xf>
    <xf numFmtId="0" fontId="7" fillId="0" borderId="10" xfId="1" applyBorder="1" applyAlignment="1">
      <alignment horizontal="center" vertical="top" wrapText="1"/>
    </xf>
    <xf numFmtId="0" fontId="7" fillId="0" borderId="11" xfId="1" applyBorder="1" applyAlignment="1">
      <alignment horizontal="center" vertical="top" wrapText="1"/>
    </xf>
    <xf numFmtId="1" fontId="5" fillId="0" borderId="10" xfId="1" applyNumberFormat="1" applyFont="1" applyBorder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11" fillId="0" borderId="9" xfId="1" applyFont="1" applyBorder="1" applyAlignment="1">
      <alignment horizontal="center" vertical="top" wrapText="1"/>
    </xf>
    <xf numFmtId="0" fontId="11" fillId="0" borderId="10" xfId="1" applyFont="1" applyBorder="1" applyAlignment="1">
      <alignment horizontal="center" vertical="top" wrapText="1"/>
    </xf>
    <xf numFmtId="0" fontId="11" fillId="0" borderId="11" xfId="1" applyFont="1" applyBorder="1" applyAlignment="1">
      <alignment horizontal="center" vertical="top" wrapText="1"/>
    </xf>
    <xf numFmtId="0" fontId="7" fillId="0" borderId="10" xfId="1" applyFill="1" applyBorder="1" applyAlignment="1">
      <alignment horizontal="left" vertical="center" wrapText="1"/>
    </xf>
    <xf numFmtId="0" fontId="7" fillId="0" borderId="11" xfId="1" applyFill="1" applyBorder="1" applyAlignment="1">
      <alignment horizontal="left" vertical="center" wrapText="1"/>
    </xf>
    <xf numFmtId="0" fontId="7" fillId="2" borderId="9" xfId="1" applyFill="1" applyBorder="1" applyAlignment="1">
      <alignment horizontal="left" vertical="center" wrapText="1"/>
    </xf>
    <xf numFmtId="0" fontId="7" fillId="0" borderId="0" xfId="1" applyAlignment="1">
      <alignment horizontal="center" vertical="top"/>
    </xf>
    <xf numFmtId="0" fontId="13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8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11" fillId="2" borderId="9" xfId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0" xfId="1" applyBorder="1" applyAlignment="1">
      <alignment horizontal="center" vertical="center" wrapText="1"/>
    </xf>
    <xf numFmtId="0" fontId="7" fillId="0" borderId="12" xfId="1" applyBorder="1" applyAlignment="1">
      <alignment horizontal="center" vertical="center" wrapText="1"/>
    </xf>
    <xf numFmtId="0" fontId="7" fillId="0" borderId="11" xfId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/>
    </xf>
    <xf numFmtId="0" fontId="7" fillId="0" borderId="10" xfId="1" applyBorder="1" applyAlignment="1">
      <alignment horizontal="left" vertical="center" wrapText="1"/>
    </xf>
    <xf numFmtId="0" fontId="7" fillId="0" borderId="12" xfId="1" applyBorder="1" applyAlignment="1">
      <alignment horizontal="left" vertical="center" wrapText="1"/>
    </xf>
    <xf numFmtId="0" fontId="7" fillId="0" borderId="11" xfId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164" fontId="7" fillId="0" borderId="9" xfId="1" applyNumberForma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0" fontId="7" fillId="2" borderId="10" xfId="1" applyFill="1" applyBorder="1" applyAlignment="1">
      <alignment horizontal="left" vertical="center" wrapText="1"/>
    </xf>
    <xf numFmtId="0" fontId="7" fillId="2" borderId="11" xfId="1" applyFill="1" applyBorder="1" applyAlignment="1">
      <alignment horizontal="left" vertical="center" wrapText="1"/>
    </xf>
    <xf numFmtId="2" fontId="7" fillId="0" borderId="10" xfId="1" applyNumberFormat="1" applyBorder="1" applyAlignment="1">
      <alignment horizontal="center" vertical="top"/>
    </xf>
    <xf numFmtId="2" fontId="7" fillId="0" borderId="12" xfId="1" applyNumberFormat="1" applyBorder="1" applyAlignment="1">
      <alignment horizontal="center" vertical="top"/>
    </xf>
    <xf numFmtId="2" fontId="7" fillId="0" borderId="11" xfId="1" applyNumberFormat="1" applyBorder="1" applyAlignment="1">
      <alignment horizontal="center" vertical="top"/>
    </xf>
    <xf numFmtId="0" fontId="11" fillId="0" borderId="9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left" vertical="top" wrapText="1"/>
    </xf>
    <xf numFmtId="0" fontId="16" fillId="0" borderId="12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left" vertical="top" wrapText="1"/>
    </xf>
    <xf numFmtId="0" fontId="16" fillId="0" borderId="16" xfId="1" applyFont="1" applyBorder="1" applyAlignment="1">
      <alignment horizontal="left" vertical="top" wrapText="1"/>
    </xf>
    <xf numFmtId="0" fontId="16" fillId="0" borderId="14" xfId="1" applyFont="1" applyBorder="1" applyAlignment="1">
      <alignment horizontal="left" vertical="top" wrapText="1"/>
    </xf>
    <xf numFmtId="0" fontId="16" fillId="0" borderId="17" xfId="1" applyFont="1" applyBorder="1" applyAlignment="1">
      <alignment horizontal="left" vertical="top" wrapText="1"/>
    </xf>
    <xf numFmtId="2" fontId="7" fillId="0" borderId="16" xfId="1" applyNumberFormat="1" applyBorder="1" applyAlignment="1">
      <alignment horizontal="center" vertical="center"/>
    </xf>
    <xf numFmtId="2" fontId="7" fillId="0" borderId="14" xfId="1" applyNumberFormat="1" applyBorder="1" applyAlignment="1">
      <alignment horizontal="center" vertical="center"/>
    </xf>
    <xf numFmtId="2" fontId="7" fillId="0" borderId="17" xfId="1" applyNumberFormat="1" applyBorder="1" applyAlignment="1">
      <alignment horizontal="center" vertical="center"/>
    </xf>
    <xf numFmtId="2" fontId="7" fillId="0" borderId="27" xfId="1" applyNumberFormat="1" applyBorder="1" applyAlignment="1">
      <alignment horizontal="center" vertical="center"/>
    </xf>
    <xf numFmtId="2" fontId="7" fillId="0" borderId="0" xfId="1" applyNumberFormat="1" applyBorder="1" applyAlignment="1">
      <alignment horizontal="center" vertical="center"/>
    </xf>
    <xf numFmtId="2" fontId="7" fillId="0" borderId="28" xfId="1" applyNumberFormat="1" applyBorder="1" applyAlignment="1">
      <alignment horizontal="center" vertical="center"/>
    </xf>
    <xf numFmtId="2" fontId="7" fillId="0" borderId="23" xfId="1" applyNumberFormat="1" applyBorder="1" applyAlignment="1">
      <alignment horizontal="center" vertical="center"/>
    </xf>
    <xf numFmtId="2" fontId="7" fillId="0" borderId="15" xfId="1" applyNumberFormat="1" applyBorder="1" applyAlignment="1">
      <alignment horizontal="center" vertical="center"/>
    </xf>
    <xf numFmtId="2" fontId="7" fillId="0" borderId="26" xfId="1" applyNumberFormat="1" applyBorder="1" applyAlignment="1">
      <alignment horizontal="center" vertical="center"/>
    </xf>
    <xf numFmtId="2" fontId="6" fillId="0" borderId="18" xfId="1" applyNumberFormat="1" applyFont="1" applyBorder="1" applyAlignment="1">
      <alignment horizontal="center" vertical="center" wrapText="1"/>
    </xf>
    <xf numFmtId="2" fontId="6" fillId="0" borderId="19" xfId="1" applyNumberFormat="1" applyFont="1" applyBorder="1" applyAlignment="1">
      <alignment horizontal="center" vertical="center" wrapText="1"/>
    </xf>
    <xf numFmtId="0" fontId="19" fillId="0" borderId="0" xfId="1" applyFont="1" applyAlignment="1">
      <alignment horizontal="left" vertical="top" wrapText="1"/>
    </xf>
    <xf numFmtId="2" fontId="11" fillId="0" borderId="9" xfId="1" applyNumberFormat="1" applyFont="1" applyBorder="1" applyAlignment="1">
      <alignment horizontal="center" vertical="top" wrapText="1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/>
    </xf>
    <xf numFmtId="0" fontId="23" fillId="0" borderId="21" xfId="0" applyFont="1" applyBorder="1" applyAlignment="1">
      <alignment horizontal="left" vertical="top" wrapText="1"/>
    </xf>
    <xf numFmtId="0" fontId="23" fillId="0" borderId="22" xfId="0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/>
    </xf>
    <xf numFmtId="0" fontId="7" fillId="0" borderId="10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0" xfId="0" applyFont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2" fillId="0" borderId="0" xfId="8" applyFont="1" applyAlignment="1">
      <alignment horizontal="center"/>
    </xf>
    <xf numFmtId="0" fontId="3" fillId="0" borderId="0" xfId="8" applyAlignment="1">
      <alignment horizontal="center"/>
    </xf>
    <xf numFmtId="0" fontId="5" fillId="0" borderId="0" xfId="5" applyFont="1" applyAlignment="1">
      <alignment horizontal="left" vertical="top" wrapText="1"/>
    </xf>
    <xf numFmtId="0" fontId="21" fillId="0" borderId="0" xfId="5" applyFont="1" applyAlignment="1">
      <alignment horizontal="right" vertical="top"/>
    </xf>
    <xf numFmtId="0" fontId="8" fillId="0" borderId="10" xfId="5" applyFont="1" applyBorder="1" applyAlignment="1">
      <alignment horizontal="left" vertical="top"/>
    </xf>
    <xf numFmtId="0" fontId="8" fillId="0" borderId="12" xfId="5" applyFont="1" applyBorder="1" applyAlignment="1">
      <alignment horizontal="left" vertical="top"/>
    </xf>
    <xf numFmtId="0" fontId="8" fillId="0" borderId="11" xfId="5" applyFont="1" applyBorder="1" applyAlignment="1">
      <alignment horizontal="left" vertical="top"/>
    </xf>
    <xf numFmtId="0" fontId="5" fillId="0" borderId="21" xfId="5" applyFont="1" applyBorder="1" applyAlignment="1">
      <alignment horizontal="left" vertical="center" wrapText="1"/>
    </xf>
    <xf numFmtId="0" fontId="5" fillId="0" borderId="6" xfId="5" applyFont="1" applyBorder="1" applyAlignment="1">
      <alignment horizontal="left" vertical="center" wrapText="1"/>
    </xf>
    <xf numFmtId="1" fontId="5" fillId="0" borderId="21" xfId="5" applyNumberFormat="1" applyFont="1" applyBorder="1" applyAlignment="1">
      <alignment horizontal="center" vertical="center" shrinkToFit="1"/>
    </xf>
    <xf numFmtId="1" fontId="5" fillId="0" borderId="6" xfId="5" applyNumberFormat="1" applyFont="1" applyBorder="1" applyAlignment="1">
      <alignment horizontal="center" vertical="center" shrinkToFit="1"/>
    </xf>
    <xf numFmtId="0" fontId="10" fillId="0" borderId="0" xfId="0" applyFont="1" applyAlignment="1">
      <alignment horizontal="right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vertical="top" wrapText="1"/>
    </xf>
    <xf numFmtId="0" fontId="10" fillId="0" borderId="28" xfId="0" applyFont="1" applyBorder="1" applyAlignment="1">
      <alignment horizontal="right" vertical="top" wrapText="1"/>
    </xf>
    <xf numFmtId="0" fontId="10" fillId="0" borderId="32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0" fillId="0" borderId="33" xfId="0" applyFont="1" applyBorder="1" applyAlignment="1">
      <alignment horizontal="center" vertical="top"/>
    </xf>
    <xf numFmtId="0" fontId="8" fillId="0" borderId="34" xfId="0" applyFont="1" applyBorder="1" applyAlignment="1">
      <alignment horizontal="left" vertical="top" wrapText="1"/>
    </xf>
    <xf numFmtId="0" fontId="8" fillId="0" borderId="35" xfId="0" applyFont="1" applyBorder="1" applyAlignment="1">
      <alignment horizontal="center" vertical="top" wrapText="1"/>
    </xf>
    <xf numFmtId="1" fontId="27" fillId="0" borderId="34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1" fontId="27" fillId="0" borderId="35" xfId="0" applyNumberFormat="1" applyFont="1" applyBorder="1" applyAlignment="1">
      <alignment horizontal="center" vertical="top" shrinkToFit="1"/>
    </xf>
    <xf numFmtId="0" fontId="5" fillId="0" borderId="3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1" fontId="27" fillId="0" borderId="9" xfId="0" applyNumberFormat="1" applyFont="1" applyBorder="1" applyAlignment="1">
      <alignment horizontal="center" vertical="top" shrinkToFit="1"/>
    </xf>
    <xf numFmtId="0" fontId="5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right" wrapText="1"/>
    </xf>
    <xf numFmtId="2" fontId="0" fillId="0" borderId="9" xfId="0" applyNumberFormat="1" applyBorder="1" applyAlignment="1">
      <alignment wrapText="1"/>
    </xf>
    <xf numFmtId="166" fontId="27" fillId="0" borderId="9" xfId="0" applyNumberFormat="1" applyFont="1" applyBorder="1" applyAlignment="1">
      <alignment horizontal="center" vertical="top" shrinkToFit="1"/>
    </xf>
    <xf numFmtId="0" fontId="7" fillId="0" borderId="9" xfId="0" applyFont="1" applyFill="1" applyBorder="1" applyAlignment="1">
      <alignment horizontal="left" vertical="top"/>
    </xf>
    <xf numFmtId="166" fontId="37" fillId="0" borderId="9" xfId="0" applyNumberFormat="1" applyFont="1" applyBorder="1" applyAlignment="1">
      <alignment horizontal="center" vertical="top" shrinkToFit="1"/>
    </xf>
    <xf numFmtId="0" fontId="38" fillId="0" borderId="9" xfId="0" applyFont="1" applyBorder="1" applyAlignment="1">
      <alignment horizontal="left" vertical="top" wrapText="1"/>
    </xf>
    <xf numFmtId="2" fontId="7" fillId="0" borderId="9" xfId="0" applyNumberFormat="1" applyFont="1" applyBorder="1" applyAlignment="1">
      <alignment wrapText="1"/>
    </xf>
    <xf numFmtId="166" fontId="39" fillId="0" borderId="9" xfId="0" applyNumberFormat="1" applyFont="1" applyBorder="1" applyAlignment="1">
      <alignment horizontal="center" vertical="top" shrinkToFit="1"/>
    </xf>
    <xf numFmtId="0" fontId="38" fillId="0" borderId="9" xfId="0" applyFont="1" applyFill="1" applyBorder="1" applyAlignment="1">
      <alignment horizontal="left" vertical="top" wrapText="1"/>
    </xf>
    <xf numFmtId="166" fontId="5" fillId="0" borderId="9" xfId="0" applyNumberFormat="1" applyFont="1" applyBorder="1" applyAlignment="1">
      <alignment horizontal="center" vertical="top" shrinkToFit="1"/>
    </xf>
    <xf numFmtId="0" fontId="5" fillId="0" borderId="9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wrapText="1"/>
    </xf>
    <xf numFmtId="2" fontId="5" fillId="0" borderId="9" xfId="0" applyNumberFormat="1" applyFont="1" applyBorder="1" applyAlignment="1">
      <alignment wrapText="1"/>
    </xf>
    <xf numFmtId="0" fontId="5" fillId="0" borderId="0" xfId="0" applyFont="1" applyAlignment="1">
      <alignment horizontal="left" vertical="top"/>
    </xf>
    <xf numFmtId="166" fontId="27" fillId="6" borderId="9" xfId="0" applyNumberFormat="1" applyFont="1" applyFill="1" applyBorder="1" applyAlignment="1">
      <alignment horizontal="center" vertical="top" shrinkToFit="1"/>
    </xf>
    <xf numFmtId="0" fontId="8" fillId="6" borderId="9" xfId="0" applyFont="1" applyFill="1" applyBorder="1" applyAlignment="1">
      <alignment horizontal="left" vertical="top" wrapText="1"/>
    </xf>
    <xf numFmtId="0" fontId="0" fillId="6" borderId="9" xfId="0" applyFill="1" applyBorder="1" applyAlignment="1">
      <alignment horizontal="left" wrapText="1"/>
    </xf>
    <xf numFmtId="2" fontId="16" fillId="6" borderId="9" xfId="0" applyNumberFormat="1" applyFont="1" applyFill="1" applyBorder="1" applyAlignment="1">
      <alignment wrapText="1"/>
    </xf>
    <xf numFmtId="0" fontId="0" fillId="0" borderId="9" xfId="0" applyFill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2" fontId="0" fillId="0" borderId="9" xfId="0" applyNumberFormat="1" applyBorder="1" applyAlignment="1">
      <alignment vertical="top"/>
    </xf>
    <xf numFmtId="0" fontId="38" fillId="0" borderId="9" xfId="0" applyFont="1" applyBorder="1" applyAlignment="1">
      <alignment horizontal="left" vertical="top"/>
    </xf>
    <xf numFmtId="0" fontId="0" fillId="6" borderId="9" xfId="0" applyFill="1" applyBorder="1" applyAlignment="1">
      <alignment horizontal="center" wrapText="1"/>
    </xf>
    <xf numFmtId="0" fontId="5" fillId="0" borderId="9" xfId="0" applyFont="1" applyFill="1" applyBorder="1" applyAlignment="1">
      <alignment horizontal="left" vertical="top" wrapText="1" indent="1"/>
    </xf>
    <xf numFmtId="1" fontId="27" fillId="7" borderId="9" xfId="0" applyNumberFormat="1" applyFont="1" applyFill="1" applyBorder="1" applyAlignment="1">
      <alignment horizontal="center" vertical="top" shrinkToFit="1"/>
    </xf>
    <xf numFmtId="0" fontId="5" fillId="7" borderId="9" xfId="0" applyFont="1" applyFill="1" applyBorder="1" applyAlignment="1">
      <alignment horizontal="left" vertical="top" wrapText="1"/>
    </xf>
    <xf numFmtId="0" fontId="0" fillId="7" borderId="9" xfId="0" applyFill="1" applyBorder="1" applyAlignment="1">
      <alignment horizontal="left" wrapText="1"/>
    </xf>
    <xf numFmtId="2" fontId="16" fillId="7" borderId="9" xfId="0" applyNumberFormat="1" applyFont="1" applyFill="1" applyBorder="1" applyAlignment="1">
      <alignment wrapText="1"/>
    </xf>
    <xf numFmtId="0" fontId="0" fillId="0" borderId="9" xfId="0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center" wrapText="1"/>
    </xf>
    <xf numFmtId="2" fontId="0" fillId="0" borderId="9" xfId="0" applyNumberFormat="1" applyBorder="1" applyAlignment="1">
      <alignment vertical="center" wrapText="1"/>
    </xf>
    <xf numFmtId="0" fontId="0" fillId="0" borderId="9" xfId="0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2" fontId="0" fillId="0" borderId="9" xfId="0" applyNumberFormat="1" applyBorder="1" applyAlignment="1">
      <alignment horizontal="left" vertical="top"/>
    </xf>
    <xf numFmtId="2" fontId="0" fillId="2" borderId="9" xfId="0" applyNumberFormat="1" applyFill="1" applyBorder="1" applyAlignment="1">
      <alignment vertical="center" wrapText="1"/>
    </xf>
    <xf numFmtId="0" fontId="0" fillId="0" borderId="9" xfId="0" applyBorder="1" applyAlignment="1">
      <alignment vertical="top"/>
    </xf>
    <xf numFmtId="0" fontId="7" fillId="0" borderId="9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15" xfId="0" applyBorder="1" applyAlignment="1">
      <alignment horizontal="center"/>
    </xf>
    <xf numFmtId="0" fontId="0" fillId="0" borderId="0" xfId="0"/>
    <xf numFmtId="0" fontId="40" fillId="0" borderId="9" xfId="0" applyFont="1" applyFill="1" applyBorder="1" applyAlignment="1">
      <alignment vertical="center"/>
    </xf>
    <xf numFmtId="43" fontId="40" fillId="0" borderId="9" xfId="9" applyFont="1" applyFill="1" applyBorder="1" applyAlignment="1" applyProtection="1">
      <alignment horizontal="center" vertical="center"/>
      <protection locked="0"/>
    </xf>
    <xf numFmtId="43" fontId="40" fillId="0" borderId="9" xfId="9" applyFont="1" applyFill="1" applyBorder="1" applyAlignment="1" applyProtection="1">
      <alignment horizontal="center" vertical="center" wrapText="1"/>
      <protection locked="0"/>
    </xf>
    <xf numFmtId="0" fontId="40" fillId="0" borderId="9" xfId="9" applyNumberFormat="1" applyFont="1" applyFill="1" applyBorder="1" applyAlignment="1" applyProtection="1">
      <alignment vertical="center"/>
      <protection locked="0"/>
    </xf>
    <xf numFmtId="0" fontId="41" fillId="0" borderId="9" xfId="0" applyFont="1" applyFill="1" applyBorder="1" applyAlignment="1">
      <alignment vertical="center"/>
    </xf>
    <xf numFmtId="43" fontId="41" fillId="0" borderId="9" xfId="9" applyFont="1" applyFill="1" applyBorder="1" applyAlignment="1" applyProtection="1">
      <alignment horizontal="center" vertical="center"/>
      <protection locked="0"/>
    </xf>
    <xf numFmtId="0" fontId="41" fillId="0" borderId="9" xfId="0" applyFont="1" applyFill="1" applyBorder="1" applyAlignment="1">
      <alignment vertical="center" wrapText="1"/>
    </xf>
    <xf numFmtId="43" fontId="42" fillId="0" borderId="9" xfId="9" applyFont="1" applyFill="1" applyBorder="1" applyAlignment="1" applyProtection="1">
      <alignment horizontal="center" vertical="center"/>
      <protection locked="0"/>
    </xf>
    <xf numFmtId="0" fontId="0" fillId="0" borderId="0" xfId="0" applyFill="1"/>
  </cellXfs>
  <cellStyles count="10">
    <cellStyle name="Comma" xfId="9" builtinId="3"/>
    <cellStyle name="Normal" xfId="0" builtinId="0"/>
    <cellStyle name="Normal 108" xfId="3" xr:uid="{00000000-0005-0000-0000-000001000000}"/>
    <cellStyle name="Normal 11" xfId="5" xr:uid="{00000000-0005-0000-0000-000002000000}"/>
    <cellStyle name="Normal 2" xfId="1" xr:uid="{00000000-0005-0000-0000-000003000000}"/>
    <cellStyle name="Normal 2 2" xfId="4" xr:uid="{00000000-0005-0000-0000-000004000000}"/>
    <cellStyle name="Normal 3" xfId="6" xr:uid="{00000000-0005-0000-0000-000005000000}"/>
    <cellStyle name="Normal 4" xfId="8" xr:uid="{00000000-0005-0000-0000-000006000000}"/>
    <cellStyle name="Normal 9" xfId="7" xr:uid="{00000000-0005-0000-0000-000007000000}"/>
    <cellStyle name="Per cent 2" xfId="2" xr:uid="{00000000-0005-0000-0000-000008000000}"/>
  </cellStyles>
  <dxfs count="0"/>
  <tableStyles count="0" defaultTableStyle="TableStyleMedium9" defaultPivotStyle="PivotStyleLight16"/>
  <colors>
    <mruColors>
      <color rgb="FF0000FF"/>
      <color rgb="FFFFAFA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5"/>
  <sheetViews>
    <sheetView topLeftCell="A34" zoomScale="120" zoomScaleNormal="120" zoomScaleSheetLayoutView="125" workbookViewId="0">
      <selection activeCell="H43" sqref="H43"/>
    </sheetView>
  </sheetViews>
  <sheetFormatPr defaultColWidth="9" defaultRowHeight="13" x14ac:dyDescent="0.3"/>
  <cols>
    <col min="1" max="1" width="2.296875" style="7" customWidth="1"/>
    <col min="2" max="2" width="6.296875" style="6" customWidth="1"/>
    <col min="3" max="3" width="5.69921875" style="7" customWidth="1"/>
    <col min="4" max="4" width="48.19921875" style="7" customWidth="1"/>
    <col min="5" max="5" width="13.796875" style="94" customWidth="1"/>
    <col min="6" max="8" width="15" style="7" customWidth="1"/>
    <col min="9" max="9" width="15.5" style="7" customWidth="1"/>
    <col min="10" max="10" width="14" style="7" customWidth="1"/>
    <col min="11" max="11" width="12.5" style="7" customWidth="1"/>
    <col min="12" max="12" width="13" style="7" customWidth="1"/>
    <col min="13" max="13" width="12.19921875" style="7" customWidth="1"/>
    <col min="14" max="17" width="9" style="7"/>
    <col min="18" max="18" width="14.796875" style="7" customWidth="1"/>
    <col min="19" max="19" width="14.5" style="7" customWidth="1"/>
    <col min="20" max="16384" width="9" style="7"/>
  </cols>
  <sheetData>
    <row r="1" spans="2:10" x14ac:dyDescent="0.3">
      <c r="I1" s="8" t="s">
        <v>38</v>
      </c>
    </row>
    <row r="2" spans="2:10" x14ac:dyDescent="0.3">
      <c r="I2" s="8" t="s">
        <v>39</v>
      </c>
    </row>
    <row r="3" spans="2:10" ht="39" customHeight="1" x14ac:dyDescent="0.3">
      <c r="B3" s="240" t="s">
        <v>40</v>
      </c>
      <c r="C3" s="240"/>
      <c r="D3" s="240"/>
      <c r="E3" s="240"/>
      <c r="F3" s="240"/>
      <c r="G3" s="240"/>
      <c r="H3" s="240"/>
      <c r="I3" s="240"/>
      <c r="J3" s="240"/>
    </row>
    <row r="4" spans="2:10" ht="8.25" customHeight="1" x14ac:dyDescent="0.3">
      <c r="B4" s="241"/>
      <c r="C4" s="241"/>
      <c r="D4" s="241"/>
      <c r="E4" s="241"/>
      <c r="F4" s="241"/>
      <c r="G4" s="241"/>
      <c r="H4" s="241"/>
      <c r="I4" s="241"/>
      <c r="J4" s="240"/>
    </row>
    <row r="5" spans="2:10" ht="25.5" customHeight="1" x14ac:dyDescent="0.3">
      <c r="B5" s="9"/>
      <c r="C5" s="242" t="s">
        <v>9</v>
      </c>
      <c r="D5" s="243"/>
      <c r="E5" s="92" t="s">
        <v>10</v>
      </c>
      <c r="F5" s="92" t="s">
        <v>3</v>
      </c>
      <c r="G5" s="92" t="s">
        <v>4</v>
      </c>
      <c r="H5" s="92" t="s">
        <v>5</v>
      </c>
      <c r="I5" s="92" t="s">
        <v>6</v>
      </c>
      <c r="J5" s="93" t="s">
        <v>7</v>
      </c>
    </row>
    <row r="6" spans="2:10" s="12" customFormat="1" ht="14" x14ac:dyDescent="0.3">
      <c r="B6" s="10">
        <v>1</v>
      </c>
      <c r="C6" s="244" t="s">
        <v>41</v>
      </c>
      <c r="D6" s="244"/>
      <c r="E6" s="11"/>
      <c r="F6" s="245" t="s">
        <v>197</v>
      </c>
      <c r="G6" s="246"/>
      <c r="H6" s="246"/>
      <c r="I6" s="246"/>
      <c r="J6" s="247"/>
    </row>
    <row r="7" spans="2:10" s="12" customFormat="1" ht="14.25" customHeight="1" x14ac:dyDescent="0.3">
      <c r="B7" s="10">
        <v>2</v>
      </c>
      <c r="C7" s="244" t="s">
        <v>42</v>
      </c>
      <c r="D7" s="244"/>
      <c r="E7" s="11"/>
      <c r="F7" s="245" t="s">
        <v>198</v>
      </c>
      <c r="G7" s="246"/>
      <c r="H7" s="246"/>
      <c r="I7" s="246"/>
      <c r="J7" s="247"/>
    </row>
    <row r="8" spans="2:10" s="12" customFormat="1" ht="14" x14ac:dyDescent="0.3">
      <c r="B8" s="10">
        <v>3</v>
      </c>
      <c r="C8" s="260" t="s">
        <v>43</v>
      </c>
      <c r="D8" s="244"/>
      <c r="E8" s="13" t="s">
        <v>44</v>
      </c>
      <c r="F8" s="261" t="s">
        <v>199</v>
      </c>
      <c r="G8" s="262"/>
      <c r="H8" s="262"/>
      <c r="I8" s="262"/>
      <c r="J8" s="263"/>
    </row>
    <row r="9" spans="2:10" s="12" customFormat="1" x14ac:dyDescent="0.3">
      <c r="B9" s="14">
        <v>3.1</v>
      </c>
      <c r="C9" s="249" t="s">
        <v>2</v>
      </c>
      <c r="D9" s="250"/>
      <c r="E9" s="13"/>
      <c r="F9" s="251" t="s">
        <v>200</v>
      </c>
      <c r="G9" s="252"/>
      <c r="H9" s="252" t="s">
        <v>201</v>
      </c>
      <c r="I9" s="252"/>
      <c r="J9" s="253"/>
    </row>
    <row r="10" spans="2:10" s="12" customFormat="1" x14ac:dyDescent="0.3">
      <c r="B10" s="14">
        <v>3.2</v>
      </c>
      <c r="C10" s="249" t="s">
        <v>8</v>
      </c>
      <c r="D10" s="250"/>
      <c r="E10" s="13"/>
      <c r="F10" s="254" t="s">
        <v>202</v>
      </c>
      <c r="G10" s="255"/>
      <c r="H10" s="255"/>
      <c r="I10" s="255"/>
      <c r="J10" s="256"/>
    </row>
    <row r="11" spans="2:10" s="12" customFormat="1" ht="26" x14ac:dyDescent="0.3">
      <c r="B11" s="10">
        <v>4</v>
      </c>
      <c r="C11" s="244" t="s">
        <v>45</v>
      </c>
      <c r="D11" s="244"/>
      <c r="E11" s="11" t="s">
        <v>46</v>
      </c>
      <c r="F11" s="257" t="s">
        <v>174</v>
      </c>
      <c r="G11" s="258"/>
      <c r="H11" s="258"/>
      <c r="I11" s="258"/>
      <c r="J11" s="259"/>
    </row>
    <row r="12" spans="2:10" s="12" customFormat="1" ht="14" x14ac:dyDescent="0.3">
      <c r="B12" s="10"/>
      <c r="C12" s="264" t="s">
        <v>37</v>
      </c>
      <c r="D12" s="265"/>
      <c r="E12" s="11"/>
      <c r="F12" s="257" t="s">
        <v>203</v>
      </c>
      <c r="G12" s="258"/>
      <c r="H12" s="258"/>
      <c r="I12" s="258"/>
      <c r="J12" s="259"/>
    </row>
    <row r="13" spans="2:10" s="12" customFormat="1" ht="14" x14ac:dyDescent="0.3">
      <c r="B13" s="10">
        <v>5</v>
      </c>
      <c r="C13" s="244" t="s">
        <v>47</v>
      </c>
      <c r="D13" s="244"/>
      <c r="E13" s="11"/>
      <c r="F13" s="257" t="s">
        <v>204</v>
      </c>
      <c r="G13" s="258"/>
      <c r="H13" s="258"/>
      <c r="I13" s="258"/>
      <c r="J13" s="259"/>
    </row>
    <row r="14" spans="2:10" s="12" customFormat="1" ht="26" x14ac:dyDescent="0.3">
      <c r="B14" s="15">
        <v>6</v>
      </c>
      <c r="C14" s="248" t="s">
        <v>48</v>
      </c>
      <c r="D14" s="248"/>
      <c r="E14" s="16" t="s">
        <v>49</v>
      </c>
      <c r="F14" s="16" t="s">
        <v>205</v>
      </c>
      <c r="G14" s="16" t="s">
        <v>205</v>
      </c>
      <c r="H14" s="16" t="s">
        <v>205</v>
      </c>
      <c r="I14" s="16" t="s">
        <v>205</v>
      </c>
      <c r="J14" s="16" t="s">
        <v>205</v>
      </c>
    </row>
    <row r="15" spans="2:10" s="12" customFormat="1" ht="14" x14ac:dyDescent="0.3">
      <c r="B15" s="10">
        <v>7</v>
      </c>
      <c r="C15" s="244" t="s">
        <v>50</v>
      </c>
      <c r="D15" s="244"/>
      <c r="E15" s="13" t="s">
        <v>51</v>
      </c>
      <c r="F15" s="95" t="s">
        <v>206</v>
      </c>
      <c r="G15" s="95" t="s">
        <v>207</v>
      </c>
      <c r="H15" s="95" t="s">
        <v>208</v>
      </c>
      <c r="I15" s="95" t="s">
        <v>208</v>
      </c>
      <c r="J15" s="95" t="s">
        <v>208</v>
      </c>
    </row>
    <row r="16" spans="2:10" s="12" customFormat="1" ht="14" x14ac:dyDescent="0.3">
      <c r="B16" s="10">
        <v>8</v>
      </c>
      <c r="C16" s="260" t="s">
        <v>52</v>
      </c>
      <c r="D16" s="244"/>
      <c r="E16" s="13" t="s">
        <v>51</v>
      </c>
      <c r="F16" s="97" t="s">
        <v>209</v>
      </c>
      <c r="G16" s="97" t="s">
        <v>209</v>
      </c>
      <c r="H16" s="97" t="s">
        <v>209</v>
      </c>
      <c r="I16" s="97" t="s">
        <v>210</v>
      </c>
      <c r="J16" s="97" t="s">
        <v>209</v>
      </c>
    </row>
    <row r="17" spans="1:21" s="12" customFormat="1" ht="14" x14ac:dyDescent="0.3">
      <c r="B17" s="10">
        <v>9</v>
      </c>
      <c r="C17" s="260" t="s">
        <v>53</v>
      </c>
      <c r="D17" s="244"/>
      <c r="E17" s="13" t="s">
        <v>51</v>
      </c>
      <c r="F17" s="97" t="s">
        <v>211</v>
      </c>
      <c r="G17" s="97" t="s">
        <v>211</v>
      </c>
      <c r="H17" s="97" t="s">
        <v>211</v>
      </c>
      <c r="I17" s="97" t="s">
        <v>211</v>
      </c>
      <c r="J17" s="97" t="s">
        <v>211</v>
      </c>
    </row>
    <row r="18" spans="1:21" s="12" customFormat="1" ht="14" x14ac:dyDescent="0.3">
      <c r="B18" s="15">
        <v>10</v>
      </c>
      <c r="C18" s="248" t="s">
        <v>54</v>
      </c>
      <c r="D18" s="248"/>
      <c r="E18" s="16" t="s">
        <v>12</v>
      </c>
      <c r="F18" s="11" t="s">
        <v>212</v>
      </c>
      <c r="G18" s="11" t="s">
        <v>212</v>
      </c>
      <c r="H18" s="11" t="s">
        <v>212</v>
      </c>
      <c r="I18" s="11" t="s">
        <v>212</v>
      </c>
      <c r="J18" s="11" t="s">
        <v>212</v>
      </c>
    </row>
    <row r="19" spans="1:21" s="98" customFormat="1" ht="14" x14ac:dyDescent="0.3">
      <c r="B19" s="15">
        <v>11</v>
      </c>
      <c r="C19" s="248" t="s">
        <v>55</v>
      </c>
      <c r="D19" s="248"/>
      <c r="E19" s="16" t="s">
        <v>12</v>
      </c>
      <c r="F19" s="99" t="s">
        <v>213</v>
      </c>
      <c r="G19" s="99" t="s">
        <v>213</v>
      </c>
      <c r="H19" s="99" t="s">
        <v>213</v>
      </c>
      <c r="I19" s="99" t="s">
        <v>213</v>
      </c>
      <c r="J19" s="99" t="s">
        <v>213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s="12" customFormat="1" ht="14" x14ac:dyDescent="0.3">
      <c r="B20" s="15">
        <v>12</v>
      </c>
      <c r="C20" s="248" t="s">
        <v>56</v>
      </c>
      <c r="D20" s="248"/>
      <c r="E20" s="17"/>
      <c r="F20" s="100"/>
      <c r="G20" s="100"/>
      <c r="H20" s="100"/>
      <c r="I20" s="100"/>
      <c r="J20" s="100"/>
    </row>
    <row r="21" spans="1:21" s="12" customFormat="1" ht="14.25" customHeight="1" x14ac:dyDescent="0.3">
      <c r="B21" s="18">
        <v>12.1</v>
      </c>
      <c r="C21" s="267" t="s">
        <v>57</v>
      </c>
      <c r="D21" s="248"/>
      <c r="E21" s="16" t="s">
        <v>13</v>
      </c>
      <c r="F21" s="101">
        <v>627.9</v>
      </c>
      <c r="G21" s="101">
        <v>56.01</v>
      </c>
      <c r="H21" s="101">
        <v>0</v>
      </c>
      <c r="I21" s="101">
        <v>0</v>
      </c>
      <c r="J21" s="101">
        <v>0</v>
      </c>
    </row>
    <row r="22" spans="1:21" s="12" customFormat="1" ht="48" customHeight="1" x14ac:dyDescent="0.3">
      <c r="B22" s="18">
        <v>12.2</v>
      </c>
      <c r="C22" s="267" t="s">
        <v>58</v>
      </c>
      <c r="D22" s="248"/>
      <c r="E22" s="16" t="s">
        <v>13</v>
      </c>
      <c r="F22" s="101">
        <f>F21</f>
        <v>627.9</v>
      </c>
      <c r="G22" s="101">
        <f>G21</f>
        <v>56.01</v>
      </c>
      <c r="H22" s="101">
        <f>H21</f>
        <v>0</v>
      </c>
      <c r="I22" s="101">
        <f>I21</f>
        <v>0</v>
      </c>
      <c r="J22" s="101">
        <f>J21</f>
        <v>0</v>
      </c>
    </row>
    <row r="23" spans="1:21" s="12" customFormat="1" ht="14" x14ac:dyDescent="0.3">
      <c r="B23" s="9"/>
      <c r="C23" s="244" t="s">
        <v>59</v>
      </c>
      <c r="D23" s="244"/>
      <c r="E23" s="11"/>
      <c r="F23" s="102"/>
      <c r="G23" s="102"/>
      <c r="H23" s="102"/>
      <c r="I23" s="102"/>
      <c r="J23" s="102"/>
    </row>
    <row r="24" spans="1:21" s="12" customFormat="1" ht="14" x14ac:dyDescent="0.3">
      <c r="B24" s="10">
        <v>13</v>
      </c>
      <c r="C24" s="244" t="s">
        <v>60</v>
      </c>
      <c r="D24" s="244"/>
      <c r="E24" s="11"/>
      <c r="F24" s="102"/>
      <c r="G24" s="102"/>
      <c r="H24" s="102"/>
      <c r="I24" s="102"/>
      <c r="J24" s="102"/>
    </row>
    <row r="25" spans="1:21" s="98" customFormat="1" ht="14" x14ac:dyDescent="0.3">
      <c r="B25" s="18">
        <v>13.1</v>
      </c>
      <c r="C25" s="266" t="s">
        <v>61</v>
      </c>
      <c r="D25" s="266"/>
      <c r="E25" s="16" t="s">
        <v>62</v>
      </c>
      <c r="F25" s="103">
        <v>79.105660659999998</v>
      </c>
      <c r="G25" s="104">
        <v>168.43560000000005</v>
      </c>
      <c r="H25" s="104">
        <v>177.01140000000007</v>
      </c>
      <c r="I25" s="104">
        <v>158.834</v>
      </c>
      <c r="J25" s="104">
        <v>137.41600000000005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s="98" customFormat="1" ht="14" x14ac:dyDescent="0.3">
      <c r="B26" s="18">
        <v>13.2</v>
      </c>
      <c r="C26" s="266" t="s">
        <v>63</v>
      </c>
      <c r="D26" s="266"/>
      <c r="E26" s="16" t="s">
        <v>62</v>
      </c>
      <c r="F26" s="105">
        <v>76.831000000000003</v>
      </c>
      <c r="G26" s="105">
        <v>160.78120000000001</v>
      </c>
      <c r="H26" s="105">
        <v>169.67900000000003</v>
      </c>
      <c r="I26" s="105">
        <v>152.05800000000002</v>
      </c>
      <c r="J26" s="105">
        <v>131.54299999999998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s="98" customFormat="1" ht="14" x14ac:dyDescent="0.3">
      <c r="B27" s="18">
        <v>13.3</v>
      </c>
      <c r="C27" s="266" t="s">
        <v>64</v>
      </c>
      <c r="D27" s="266"/>
      <c r="E27" s="16" t="s">
        <v>62</v>
      </c>
      <c r="F27" s="106" t="s">
        <v>214</v>
      </c>
      <c r="G27" s="107">
        <v>165.56500000000003</v>
      </c>
      <c r="H27" s="107">
        <v>171.35243000000003</v>
      </c>
      <c r="I27" s="107">
        <v>150.47601</v>
      </c>
      <c r="J27" s="107">
        <v>130.09135000000001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s="98" customFormat="1" ht="25" customHeight="1" x14ac:dyDescent="0.3">
      <c r="B28" s="15">
        <v>14</v>
      </c>
      <c r="C28" s="266" t="s">
        <v>65</v>
      </c>
      <c r="D28" s="266"/>
      <c r="E28" s="16" t="s">
        <v>62</v>
      </c>
      <c r="F28" s="51">
        <v>1.9836626600000025</v>
      </c>
      <c r="G28" s="51">
        <v>7.5529620000000017</v>
      </c>
      <c r="H28" s="108">
        <v>7.1563440000000016</v>
      </c>
      <c r="I28" s="108">
        <v>6.874528000000006</v>
      </c>
      <c r="J28" s="108">
        <v>6.1973609999999963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s="98" customFormat="1" x14ac:dyDescent="0.3">
      <c r="B29" s="15">
        <v>15</v>
      </c>
      <c r="C29" s="267" t="s">
        <v>66</v>
      </c>
      <c r="D29" s="267"/>
      <c r="E29" s="16" t="s">
        <v>62</v>
      </c>
      <c r="F29" s="108">
        <v>0.39244000000000001</v>
      </c>
      <c r="G29" s="109">
        <v>0.60390799999999989</v>
      </c>
      <c r="H29" s="108">
        <v>0.80575599999999992</v>
      </c>
      <c r="I29" s="108">
        <v>0.79776200000000008</v>
      </c>
      <c r="J29" s="108">
        <v>0.84841900000000003</v>
      </c>
    </row>
    <row r="30" spans="1:21" s="98" customFormat="1" ht="14" x14ac:dyDescent="0.3">
      <c r="B30" s="110">
        <v>16</v>
      </c>
      <c r="C30" s="268" t="s">
        <v>67</v>
      </c>
      <c r="D30" s="268"/>
      <c r="E30" s="111" t="s">
        <v>44</v>
      </c>
      <c r="F30" s="112" t="s">
        <v>214</v>
      </c>
      <c r="G30" s="112">
        <v>30.416468253968258</v>
      </c>
      <c r="H30" s="112">
        <v>44.466492089976505</v>
      </c>
      <c r="I30" s="112">
        <v>44.02062211981567</v>
      </c>
      <c r="J30" s="112">
        <v>43.277534562211976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s="116" customFormat="1" ht="15" customHeight="1" x14ac:dyDescent="0.3">
      <c r="A31" s="113"/>
      <c r="B31" s="114"/>
      <c r="C31" s="264" t="s">
        <v>68</v>
      </c>
      <c r="D31" s="265"/>
      <c r="E31" s="111" t="s">
        <v>62</v>
      </c>
      <c r="F31" s="112" t="s">
        <v>214</v>
      </c>
      <c r="G31" s="115">
        <v>183.77200000000002</v>
      </c>
      <c r="H31" s="115">
        <v>220.30149999999995</v>
      </c>
      <c r="I31" s="115">
        <v>215.75375000000005</v>
      </c>
      <c r="J31" s="115">
        <v>212.09850000000003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s="12" customFormat="1" ht="15" customHeight="1" x14ac:dyDescent="0.3">
      <c r="B32" s="114"/>
      <c r="C32" s="264" t="s">
        <v>69</v>
      </c>
      <c r="D32" s="265"/>
      <c r="E32" s="111"/>
      <c r="F32" s="117" t="s">
        <v>214</v>
      </c>
      <c r="G32" s="117" t="s">
        <v>214</v>
      </c>
      <c r="H32" s="117" t="s">
        <v>214</v>
      </c>
      <c r="I32" s="117" t="s">
        <v>214</v>
      </c>
      <c r="J32" s="117" t="s">
        <v>214</v>
      </c>
    </row>
    <row r="33" spans="1:20" s="12" customFormat="1" ht="18" customHeight="1" x14ac:dyDescent="0.3">
      <c r="B33" s="20"/>
      <c r="C33" s="264" t="s">
        <v>70</v>
      </c>
      <c r="D33" s="265"/>
      <c r="E33" s="13"/>
      <c r="F33" s="11">
        <v>76.831000000000003</v>
      </c>
      <c r="G33" s="11">
        <v>160.78120000000001</v>
      </c>
      <c r="H33" s="11">
        <v>169.67900000000003</v>
      </c>
      <c r="I33" s="11">
        <v>152.05800000000002</v>
      </c>
      <c r="J33" s="11">
        <v>131.54299999999998</v>
      </c>
    </row>
    <row r="34" spans="1:20" s="12" customFormat="1" ht="14" x14ac:dyDescent="0.3">
      <c r="B34" s="20"/>
      <c r="C34" s="264" t="s">
        <v>71</v>
      </c>
      <c r="D34" s="265"/>
      <c r="E34" s="13"/>
      <c r="F34" s="11" t="s">
        <v>214</v>
      </c>
      <c r="G34" s="11" t="s">
        <v>214</v>
      </c>
      <c r="H34" s="11" t="s">
        <v>214</v>
      </c>
      <c r="I34" s="11" t="s">
        <v>214</v>
      </c>
      <c r="J34" s="11" t="s">
        <v>214</v>
      </c>
    </row>
    <row r="35" spans="1:20" s="12" customFormat="1" ht="18.75" customHeight="1" x14ac:dyDescent="0.3">
      <c r="B35" s="20"/>
      <c r="C35" s="264" t="s">
        <v>72</v>
      </c>
      <c r="D35" s="265"/>
      <c r="E35" s="13"/>
      <c r="F35" s="11" t="s">
        <v>215</v>
      </c>
      <c r="G35" s="11" t="s">
        <v>215</v>
      </c>
      <c r="H35" s="11" t="s">
        <v>215</v>
      </c>
      <c r="I35" s="11" t="s">
        <v>215</v>
      </c>
      <c r="J35" s="11" t="s">
        <v>215</v>
      </c>
    </row>
    <row r="36" spans="1:20" s="116" customFormat="1" ht="27.75" customHeight="1" x14ac:dyDescent="0.3">
      <c r="A36" s="118"/>
      <c r="B36" s="269">
        <v>17</v>
      </c>
      <c r="C36" s="270" t="s">
        <v>216</v>
      </c>
      <c r="D36" s="271"/>
      <c r="E36" s="111" t="s">
        <v>217</v>
      </c>
      <c r="F36" s="117" t="s">
        <v>214</v>
      </c>
      <c r="G36" s="117" t="s">
        <v>218</v>
      </c>
      <c r="H36" s="117" t="s">
        <v>219</v>
      </c>
      <c r="I36" s="117" t="s">
        <v>220</v>
      </c>
      <c r="J36" s="117" t="s">
        <v>221</v>
      </c>
      <c r="K36" s="98"/>
      <c r="L36" s="98"/>
      <c r="M36" s="98"/>
      <c r="N36" s="12"/>
      <c r="O36" s="12"/>
      <c r="P36" s="12"/>
      <c r="Q36" s="12"/>
      <c r="R36" s="12"/>
      <c r="S36" s="12"/>
      <c r="T36" s="12"/>
    </row>
    <row r="37" spans="1:20" s="98" customFormat="1" ht="27.75" customHeight="1" x14ac:dyDescent="0.3">
      <c r="A37" s="119"/>
      <c r="B37" s="269"/>
      <c r="C37" s="272"/>
      <c r="D37" s="273"/>
      <c r="E37" s="117" t="s">
        <v>222</v>
      </c>
      <c r="F37" s="117" t="s">
        <v>214</v>
      </c>
      <c r="G37" s="117" t="s">
        <v>223</v>
      </c>
      <c r="H37" s="117" t="s">
        <v>224</v>
      </c>
      <c r="I37" s="117" t="s">
        <v>225</v>
      </c>
      <c r="J37" s="117" t="s">
        <v>226</v>
      </c>
      <c r="N37" s="12"/>
      <c r="O37" s="12"/>
      <c r="P37" s="12"/>
      <c r="Q37" s="12"/>
      <c r="R37" s="12"/>
      <c r="S37" s="12"/>
      <c r="T37" s="12"/>
    </row>
    <row r="38" spans="1:20" s="98" customFormat="1" ht="18" customHeight="1" x14ac:dyDescent="0.3">
      <c r="A38" s="119"/>
      <c r="B38" s="120">
        <v>17.100000000000001</v>
      </c>
      <c r="C38" s="238" t="s">
        <v>73</v>
      </c>
      <c r="D38" s="238"/>
      <c r="E38" s="16" t="s">
        <v>16</v>
      </c>
      <c r="F38" s="121" t="s">
        <v>214</v>
      </c>
      <c r="G38" s="122" t="s">
        <v>227</v>
      </c>
      <c r="H38" s="122" t="s">
        <v>228</v>
      </c>
      <c r="I38" s="122" t="s">
        <v>229</v>
      </c>
      <c r="J38" s="122" t="s">
        <v>230</v>
      </c>
      <c r="K38" s="123"/>
      <c r="L38" s="123"/>
      <c r="M38" s="123"/>
      <c r="N38" s="12"/>
      <c r="O38" s="12"/>
      <c r="P38" s="12"/>
      <c r="Q38" s="12"/>
      <c r="R38" s="12"/>
      <c r="S38" s="12"/>
      <c r="T38" s="12"/>
    </row>
    <row r="39" spans="1:20" s="98" customFormat="1" ht="14.5" x14ac:dyDescent="0.35">
      <c r="A39" s="119"/>
      <c r="B39" s="120">
        <v>17.2</v>
      </c>
      <c r="C39" s="238" t="s">
        <v>74</v>
      </c>
      <c r="D39" s="238"/>
      <c r="E39" s="16" t="s">
        <v>16</v>
      </c>
      <c r="F39" s="121" t="s">
        <v>214</v>
      </c>
      <c r="G39" s="122" t="s">
        <v>231</v>
      </c>
      <c r="H39" s="122" t="s">
        <v>232</v>
      </c>
      <c r="I39" s="122" t="s">
        <v>233</v>
      </c>
      <c r="J39" s="122" t="s">
        <v>234</v>
      </c>
      <c r="K39" s="124"/>
      <c r="L39" s="124"/>
      <c r="M39" s="124"/>
    </row>
    <row r="40" spans="1:20" s="98" customFormat="1" ht="14.5" x14ac:dyDescent="0.35">
      <c r="A40" s="119"/>
      <c r="B40" s="120"/>
      <c r="C40" s="274" t="s">
        <v>75</v>
      </c>
      <c r="D40" s="275"/>
      <c r="E40" s="16" t="s">
        <v>16</v>
      </c>
      <c r="F40" s="121" t="s">
        <v>214</v>
      </c>
      <c r="G40" s="122" t="s">
        <v>231</v>
      </c>
      <c r="H40" s="122" t="s">
        <v>232</v>
      </c>
      <c r="I40" s="122" t="s">
        <v>233</v>
      </c>
      <c r="J40" s="122" t="s">
        <v>234</v>
      </c>
      <c r="K40" s="124"/>
      <c r="L40" s="124"/>
      <c r="M40" s="124"/>
    </row>
    <row r="41" spans="1:20" s="12" customFormat="1" ht="14.5" x14ac:dyDescent="0.35">
      <c r="A41" s="21"/>
      <c r="B41" s="120"/>
      <c r="C41" s="276" t="s">
        <v>76</v>
      </c>
      <c r="D41" s="277"/>
      <c r="E41" s="16" t="s">
        <v>16</v>
      </c>
      <c r="F41" s="121" t="s">
        <v>214</v>
      </c>
      <c r="G41" s="121" t="s">
        <v>235</v>
      </c>
      <c r="H41" s="121" t="s">
        <v>236</v>
      </c>
      <c r="I41" s="121" t="s">
        <v>237</v>
      </c>
      <c r="J41" s="121" t="s">
        <v>238</v>
      </c>
      <c r="K41" s="124"/>
      <c r="L41" s="124"/>
      <c r="M41" s="124"/>
    </row>
    <row r="42" spans="1:20" s="12" customFormat="1" ht="14.5" x14ac:dyDescent="0.35">
      <c r="A42" s="19"/>
      <c r="B42" s="22"/>
      <c r="C42" s="236" t="s">
        <v>77</v>
      </c>
      <c r="D42" s="237"/>
      <c r="E42" s="13"/>
      <c r="F42" s="230"/>
      <c r="G42" s="231"/>
      <c r="H42" s="231"/>
      <c r="I42" s="231"/>
      <c r="J42" s="231"/>
      <c r="K42" s="124"/>
      <c r="L42" s="124"/>
      <c r="M42" s="124"/>
    </row>
    <row r="43" spans="1:20" s="98" customFormat="1" ht="12.75" customHeight="1" x14ac:dyDescent="0.3">
      <c r="A43" s="125"/>
      <c r="B43" s="23">
        <v>18</v>
      </c>
      <c r="C43" s="238" t="s">
        <v>78</v>
      </c>
      <c r="D43" s="238"/>
      <c r="E43" s="16" t="s">
        <v>13</v>
      </c>
      <c r="F43" s="126">
        <v>38.159999999999997</v>
      </c>
      <c r="G43" s="126">
        <v>74.2</v>
      </c>
      <c r="H43" s="126">
        <v>83.51</v>
      </c>
      <c r="I43" s="126">
        <v>32.619999999999997</v>
      </c>
      <c r="J43" s="126">
        <v>171.76</v>
      </c>
    </row>
    <row r="44" spans="1:20" s="127" customFormat="1" x14ac:dyDescent="0.3">
      <c r="B44" s="23">
        <v>19</v>
      </c>
      <c r="C44" s="238" t="s">
        <v>79</v>
      </c>
      <c r="D44" s="238"/>
      <c r="E44" s="16" t="s">
        <v>13</v>
      </c>
      <c r="F44" s="126">
        <v>10</v>
      </c>
      <c r="G44" s="126">
        <v>25</v>
      </c>
      <c r="H44" s="126">
        <v>33</v>
      </c>
      <c r="I44" s="126">
        <v>12</v>
      </c>
      <c r="J44" s="126">
        <v>50</v>
      </c>
      <c r="M44" s="98"/>
      <c r="N44" s="98"/>
      <c r="O44" s="98"/>
      <c r="P44" s="98"/>
      <c r="Q44" s="98"/>
      <c r="R44" s="98"/>
      <c r="S44" s="98"/>
      <c r="T44" s="98"/>
    </row>
    <row r="45" spans="1:20" ht="15" customHeight="1" x14ac:dyDescent="0.3">
      <c r="M45" s="12"/>
      <c r="N45" s="12"/>
      <c r="O45" s="12"/>
      <c r="P45" s="12"/>
      <c r="Q45" s="12"/>
      <c r="R45" s="12"/>
      <c r="S45" s="12"/>
      <c r="T45" s="12"/>
    </row>
    <row r="46" spans="1:20" ht="15" customHeight="1" x14ac:dyDescent="0.3">
      <c r="B46" s="232" t="s">
        <v>80</v>
      </c>
      <c r="C46" s="232"/>
      <c r="D46" s="232"/>
      <c r="E46" s="232"/>
      <c r="F46" s="232"/>
      <c r="G46" s="232"/>
      <c r="H46" s="232"/>
      <c r="I46" s="232"/>
      <c r="J46" s="232"/>
      <c r="M46" s="12"/>
      <c r="N46" s="12"/>
      <c r="O46" s="12"/>
      <c r="P46" s="12"/>
      <c r="Q46" s="12"/>
      <c r="R46" s="12"/>
      <c r="S46" s="12"/>
      <c r="T46" s="12"/>
    </row>
    <row r="47" spans="1:20" ht="38.25" customHeight="1" x14ac:dyDescent="0.3">
      <c r="B47" s="24"/>
      <c r="C47" s="24"/>
      <c r="D47" s="24"/>
      <c r="E47" s="24"/>
      <c r="F47" s="24"/>
      <c r="G47" s="24"/>
      <c r="H47" s="24"/>
      <c r="I47" s="24"/>
      <c r="J47" s="24"/>
      <c r="M47" s="12"/>
      <c r="N47" s="12"/>
      <c r="O47" s="12"/>
      <c r="P47" s="12"/>
      <c r="Q47" s="12"/>
      <c r="R47" s="12"/>
      <c r="S47" s="12"/>
      <c r="T47" s="12"/>
    </row>
    <row r="48" spans="1:20" ht="15" customHeight="1" x14ac:dyDescent="0.3">
      <c r="B48" s="233" t="s">
        <v>11</v>
      </c>
      <c r="C48" s="233"/>
      <c r="D48" s="93" t="s">
        <v>81</v>
      </c>
      <c r="E48" s="234" t="s">
        <v>82</v>
      </c>
      <c r="F48" s="235"/>
      <c r="G48" s="93" t="s">
        <v>11</v>
      </c>
      <c r="H48" s="93" t="s">
        <v>81</v>
      </c>
      <c r="I48" s="233" t="s">
        <v>82</v>
      </c>
      <c r="J48" s="233"/>
      <c r="L48" s="94"/>
      <c r="M48" s="12"/>
      <c r="N48" s="12"/>
      <c r="O48" s="12"/>
      <c r="P48" s="12"/>
      <c r="Q48" s="12"/>
      <c r="R48" s="12"/>
      <c r="S48" s="12"/>
      <c r="T48" s="12"/>
    </row>
    <row r="49" spans="2:17" ht="15" customHeight="1" x14ac:dyDescent="0.3">
      <c r="B49" s="222" t="s">
        <v>17</v>
      </c>
      <c r="C49" s="222"/>
      <c r="D49" s="25" t="s">
        <v>83</v>
      </c>
      <c r="E49" s="215">
        <v>14.37</v>
      </c>
      <c r="F49" s="216"/>
      <c r="G49" s="26" t="s">
        <v>18</v>
      </c>
      <c r="H49" s="26" t="s">
        <v>83</v>
      </c>
      <c r="I49" s="215">
        <v>26.08</v>
      </c>
      <c r="J49" s="216"/>
      <c r="L49" s="94"/>
      <c r="M49" s="94"/>
      <c r="O49" s="94"/>
      <c r="P49" s="94"/>
      <c r="Q49" s="94"/>
    </row>
    <row r="50" spans="2:17" ht="15" customHeight="1" x14ac:dyDescent="0.3">
      <c r="B50" s="222"/>
      <c r="C50" s="222"/>
      <c r="D50" s="25" t="s">
        <v>84</v>
      </c>
      <c r="E50" s="217"/>
      <c r="F50" s="218"/>
      <c r="G50" s="27"/>
      <c r="H50" s="26" t="s">
        <v>84</v>
      </c>
      <c r="I50" s="217"/>
      <c r="J50" s="218"/>
      <c r="L50" s="94"/>
      <c r="M50" s="94"/>
      <c r="O50" s="94"/>
      <c r="P50" s="94"/>
      <c r="Q50" s="94"/>
    </row>
    <row r="51" spans="2:17" ht="15" customHeight="1" x14ac:dyDescent="0.3">
      <c r="B51" s="222"/>
      <c r="C51" s="222"/>
      <c r="D51" s="25" t="s">
        <v>85</v>
      </c>
      <c r="E51" s="219"/>
      <c r="F51" s="220"/>
      <c r="G51" s="27"/>
      <c r="H51" s="26" t="s">
        <v>86</v>
      </c>
      <c r="I51" s="219"/>
      <c r="J51" s="220"/>
      <c r="L51" s="94"/>
      <c r="M51" s="94"/>
      <c r="O51" s="94"/>
      <c r="P51" s="94"/>
      <c r="Q51" s="94"/>
    </row>
    <row r="52" spans="2:17" ht="15" customHeight="1" x14ac:dyDescent="0.3">
      <c r="B52" s="222" t="s">
        <v>19</v>
      </c>
      <c r="C52" s="222"/>
      <c r="D52" s="25" t="s">
        <v>83</v>
      </c>
      <c r="E52" s="215">
        <v>17.37</v>
      </c>
      <c r="F52" s="216"/>
      <c r="G52" s="26" t="s">
        <v>20</v>
      </c>
      <c r="H52" s="26" t="s">
        <v>83</v>
      </c>
      <c r="I52" s="215">
        <v>17.77</v>
      </c>
      <c r="J52" s="216"/>
      <c r="L52" s="94"/>
      <c r="M52" s="94"/>
      <c r="O52" s="94"/>
      <c r="P52" s="94"/>
      <c r="Q52" s="94"/>
    </row>
    <row r="53" spans="2:17" ht="15" customHeight="1" x14ac:dyDescent="0.3">
      <c r="B53" s="222"/>
      <c r="C53" s="222"/>
      <c r="D53" s="25" t="s">
        <v>84</v>
      </c>
      <c r="E53" s="217"/>
      <c r="F53" s="218"/>
      <c r="G53" s="27"/>
      <c r="H53" s="26" t="s">
        <v>84</v>
      </c>
      <c r="I53" s="217"/>
      <c r="J53" s="218"/>
      <c r="L53" s="94"/>
      <c r="M53" s="94"/>
      <c r="O53" s="94"/>
      <c r="P53" s="94"/>
      <c r="Q53" s="94"/>
    </row>
    <row r="54" spans="2:17" ht="15" customHeight="1" x14ac:dyDescent="0.3">
      <c r="B54" s="222"/>
      <c r="C54" s="222"/>
      <c r="D54" s="25" t="s">
        <v>86</v>
      </c>
      <c r="E54" s="219"/>
      <c r="F54" s="220"/>
      <c r="G54" s="27"/>
      <c r="H54" s="26" t="s">
        <v>85</v>
      </c>
      <c r="I54" s="219"/>
      <c r="J54" s="220"/>
      <c r="L54" s="94"/>
      <c r="M54" s="94"/>
      <c r="O54" s="94"/>
      <c r="P54" s="94"/>
      <c r="Q54" s="94"/>
    </row>
    <row r="55" spans="2:17" ht="15" customHeight="1" x14ac:dyDescent="0.3">
      <c r="B55" s="222" t="s">
        <v>21</v>
      </c>
      <c r="C55" s="222"/>
      <c r="D55" s="25" t="s">
        <v>83</v>
      </c>
      <c r="E55" s="215">
        <v>20.79</v>
      </c>
      <c r="F55" s="216"/>
      <c r="G55" s="26" t="s">
        <v>22</v>
      </c>
      <c r="H55" s="26" t="s">
        <v>83</v>
      </c>
      <c r="I55" s="215">
        <v>14.61</v>
      </c>
      <c r="J55" s="216"/>
      <c r="L55" s="94"/>
      <c r="M55" s="94"/>
      <c r="O55" s="94"/>
      <c r="P55" s="94"/>
      <c r="Q55" s="94"/>
    </row>
    <row r="56" spans="2:17" ht="15" customHeight="1" x14ac:dyDescent="0.3">
      <c r="B56" s="222"/>
      <c r="C56" s="222"/>
      <c r="D56" s="25" t="s">
        <v>84</v>
      </c>
      <c r="E56" s="217"/>
      <c r="F56" s="218"/>
      <c r="G56" s="27"/>
      <c r="H56" s="26" t="s">
        <v>84</v>
      </c>
      <c r="I56" s="217"/>
      <c r="J56" s="218"/>
      <c r="L56" s="94"/>
      <c r="M56" s="94"/>
      <c r="O56" s="239"/>
      <c r="P56" s="239"/>
      <c r="Q56" s="239"/>
    </row>
    <row r="57" spans="2:17" ht="15" customHeight="1" x14ac:dyDescent="0.3">
      <c r="B57" s="222"/>
      <c r="C57" s="222"/>
      <c r="D57" s="25" t="s">
        <v>85</v>
      </c>
      <c r="E57" s="219"/>
      <c r="F57" s="220"/>
      <c r="G57" s="27"/>
      <c r="H57" s="26" t="s">
        <v>86</v>
      </c>
      <c r="I57" s="219"/>
      <c r="J57" s="220"/>
      <c r="L57" s="94"/>
      <c r="M57" s="94"/>
      <c r="O57" s="239"/>
      <c r="P57" s="239"/>
      <c r="Q57" s="239"/>
    </row>
    <row r="58" spans="2:17" ht="15" customHeight="1" x14ac:dyDescent="0.3">
      <c r="B58" s="222" t="s">
        <v>23</v>
      </c>
      <c r="C58" s="222"/>
      <c r="D58" s="25" t="s">
        <v>83</v>
      </c>
      <c r="E58" s="215">
        <v>27.24</v>
      </c>
      <c r="F58" s="216"/>
      <c r="G58" s="26" t="s">
        <v>24</v>
      </c>
      <c r="H58" s="26" t="s">
        <v>83</v>
      </c>
      <c r="I58" s="215">
        <v>13.73</v>
      </c>
      <c r="J58" s="216"/>
      <c r="L58" s="94"/>
      <c r="M58" s="94"/>
      <c r="O58" s="94"/>
      <c r="P58" s="94"/>
      <c r="Q58" s="94"/>
    </row>
    <row r="59" spans="2:17" ht="15" customHeight="1" x14ac:dyDescent="0.3">
      <c r="B59" s="222"/>
      <c r="C59" s="222"/>
      <c r="D59" s="25" t="s">
        <v>84</v>
      </c>
      <c r="E59" s="217"/>
      <c r="F59" s="218"/>
      <c r="G59" s="27"/>
      <c r="H59" s="26" t="s">
        <v>84</v>
      </c>
      <c r="I59" s="217"/>
      <c r="J59" s="218"/>
      <c r="L59" s="94"/>
      <c r="M59" s="94"/>
      <c r="O59" s="94"/>
      <c r="P59" s="94"/>
      <c r="Q59" s="94"/>
    </row>
    <row r="60" spans="2:17" ht="15" customHeight="1" x14ac:dyDescent="0.3">
      <c r="B60" s="222"/>
      <c r="C60" s="222"/>
      <c r="D60" s="25" t="s">
        <v>86</v>
      </c>
      <c r="E60" s="219"/>
      <c r="F60" s="220"/>
      <c r="G60" s="27"/>
      <c r="H60" s="26" t="s">
        <v>86</v>
      </c>
      <c r="I60" s="219"/>
      <c r="J60" s="220"/>
      <c r="L60" s="94"/>
      <c r="M60" s="94"/>
      <c r="O60" s="94"/>
      <c r="P60" s="94"/>
      <c r="Q60" s="94"/>
    </row>
    <row r="61" spans="2:17" ht="15" customHeight="1" x14ac:dyDescent="0.3">
      <c r="B61" s="222" t="s">
        <v>25</v>
      </c>
      <c r="C61" s="222"/>
      <c r="D61" s="25" t="s">
        <v>83</v>
      </c>
      <c r="E61" s="215">
        <v>35.17</v>
      </c>
      <c r="F61" s="216"/>
      <c r="G61" s="26" t="s">
        <v>26</v>
      </c>
      <c r="H61" s="26" t="s">
        <v>83</v>
      </c>
      <c r="I61" s="215">
        <v>13.6</v>
      </c>
      <c r="J61" s="216"/>
      <c r="L61" s="94"/>
      <c r="M61" s="94"/>
      <c r="O61" s="94"/>
      <c r="P61" s="94"/>
      <c r="Q61" s="94"/>
    </row>
    <row r="62" spans="2:17" ht="15" customHeight="1" x14ac:dyDescent="0.3">
      <c r="B62" s="222"/>
      <c r="C62" s="222"/>
      <c r="D62" s="25" t="s">
        <v>84</v>
      </c>
      <c r="E62" s="217"/>
      <c r="F62" s="218"/>
      <c r="G62" s="27"/>
      <c r="H62" s="26" t="s">
        <v>84</v>
      </c>
      <c r="I62" s="217"/>
      <c r="J62" s="218"/>
      <c r="L62" s="94"/>
      <c r="M62" s="94"/>
      <c r="O62" s="94"/>
      <c r="P62" s="94"/>
      <c r="Q62" s="94"/>
    </row>
    <row r="63" spans="2:17" ht="15" customHeight="1" x14ac:dyDescent="0.3">
      <c r="B63" s="222"/>
      <c r="C63" s="222"/>
      <c r="D63" s="25" t="s">
        <v>86</v>
      </c>
      <c r="E63" s="219"/>
      <c r="F63" s="220"/>
      <c r="G63" s="27"/>
      <c r="H63" s="26" t="s">
        <v>87</v>
      </c>
      <c r="I63" s="219"/>
      <c r="J63" s="220"/>
      <c r="L63" s="94"/>
      <c r="M63" s="94"/>
      <c r="O63" s="94"/>
      <c r="P63" s="94"/>
      <c r="Q63" s="94"/>
    </row>
    <row r="64" spans="2:17" ht="15" customHeight="1" x14ac:dyDescent="0.3">
      <c r="B64" s="222" t="s">
        <v>27</v>
      </c>
      <c r="C64" s="222"/>
      <c r="D64" s="25" t="s">
        <v>83</v>
      </c>
      <c r="E64" s="215">
        <v>36.229999999999997</v>
      </c>
      <c r="F64" s="216"/>
      <c r="G64" s="26" t="s">
        <v>28</v>
      </c>
      <c r="H64" s="26" t="s">
        <v>83</v>
      </c>
      <c r="I64" s="215">
        <v>13.67</v>
      </c>
      <c r="J64" s="216"/>
      <c r="L64" s="94"/>
      <c r="M64" s="94"/>
      <c r="O64" s="94"/>
      <c r="P64" s="94"/>
      <c r="Q64" s="94"/>
    </row>
    <row r="65" spans="2:17" ht="15" customHeight="1" x14ac:dyDescent="0.3">
      <c r="B65" s="228"/>
      <c r="C65" s="229"/>
      <c r="D65" s="25" t="s">
        <v>84</v>
      </c>
      <c r="E65" s="217"/>
      <c r="F65" s="218"/>
      <c r="G65" s="27"/>
      <c r="H65" s="26" t="s">
        <v>84</v>
      </c>
      <c r="I65" s="217"/>
      <c r="J65" s="218"/>
      <c r="L65" s="94"/>
      <c r="M65" s="94"/>
      <c r="O65" s="94"/>
      <c r="P65" s="94"/>
      <c r="Q65" s="94"/>
    </row>
    <row r="66" spans="2:17" ht="15" customHeight="1" x14ac:dyDescent="0.3">
      <c r="B66" s="228"/>
      <c r="C66" s="229"/>
      <c r="D66" s="25" t="s">
        <v>85</v>
      </c>
      <c r="E66" s="219"/>
      <c r="F66" s="220"/>
      <c r="G66" s="27"/>
      <c r="H66" s="26" t="s">
        <v>86</v>
      </c>
      <c r="I66" s="219"/>
      <c r="J66" s="220"/>
    </row>
    <row r="67" spans="2:17" ht="52.5" customHeight="1" x14ac:dyDescent="0.3">
      <c r="B67" s="223"/>
      <c r="C67" s="223"/>
      <c r="D67" s="28"/>
      <c r="E67" s="224"/>
      <c r="F67" s="225"/>
      <c r="G67" s="29" t="s">
        <v>15</v>
      </c>
      <c r="H67" s="27"/>
      <c r="I67" s="226">
        <v>250.63</v>
      </c>
      <c r="J67" s="227"/>
    </row>
    <row r="68" spans="2:17" ht="50.25" customHeight="1" x14ac:dyDescent="0.3">
      <c r="B68" s="221" t="s">
        <v>88</v>
      </c>
      <c r="C68" s="221"/>
      <c r="D68" s="221"/>
      <c r="E68" s="221"/>
      <c r="F68" s="221"/>
      <c r="G68" s="221"/>
      <c r="H68" s="221"/>
      <c r="I68" s="221"/>
      <c r="J68" s="221"/>
    </row>
    <row r="69" spans="2:17" ht="29.25" customHeight="1" x14ac:dyDescent="0.3">
      <c r="B69" s="281" t="s">
        <v>11</v>
      </c>
      <c r="C69" s="281"/>
      <c r="D69" s="282" t="s">
        <v>89</v>
      </c>
      <c r="E69" s="283"/>
      <c r="F69" s="284"/>
      <c r="G69" s="285" t="s">
        <v>90</v>
      </c>
      <c r="H69" s="286"/>
      <c r="I69" s="286"/>
      <c r="J69" s="287"/>
      <c r="L69" s="30"/>
      <c r="M69" s="31"/>
      <c r="N69" s="30"/>
    </row>
    <row r="70" spans="2:17" ht="15" customHeight="1" x14ac:dyDescent="0.3">
      <c r="B70" s="260" t="s">
        <v>17</v>
      </c>
      <c r="C70" s="260"/>
      <c r="D70" s="288" t="s">
        <v>239</v>
      </c>
      <c r="E70" s="289"/>
      <c r="F70" s="290"/>
      <c r="G70" s="278">
        <v>29.574999999999999</v>
      </c>
      <c r="H70" s="279"/>
      <c r="I70" s="279"/>
      <c r="J70" s="280"/>
      <c r="L70" s="30"/>
      <c r="M70" s="31"/>
      <c r="N70" s="30"/>
    </row>
    <row r="71" spans="2:17" ht="15" customHeight="1" x14ac:dyDescent="0.3">
      <c r="B71" s="260" t="s">
        <v>19</v>
      </c>
      <c r="C71" s="260"/>
      <c r="D71" s="291"/>
      <c r="E71" s="292"/>
      <c r="F71" s="293"/>
      <c r="G71" s="278">
        <v>27.52</v>
      </c>
      <c r="H71" s="279"/>
      <c r="I71" s="279"/>
      <c r="J71" s="280"/>
      <c r="L71" s="30"/>
      <c r="M71" s="31"/>
      <c r="N71" s="30"/>
    </row>
    <row r="72" spans="2:17" ht="15" customHeight="1" x14ac:dyDescent="0.3">
      <c r="B72" s="260" t="s">
        <v>21</v>
      </c>
      <c r="C72" s="260"/>
      <c r="D72" s="291"/>
      <c r="E72" s="292"/>
      <c r="F72" s="293"/>
      <c r="G72" s="278">
        <v>35.799999999999997</v>
      </c>
      <c r="H72" s="279"/>
      <c r="I72" s="279"/>
      <c r="J72" s="280"/>
      <c r="L72" s="30"/>
      <c r="M72" s="31"/>
      <c r="N72" s="30"/>
    </row>
    <row r="73" spans="2:17" ht="15" customHeight="1" x14ac:dyDescent="0.3">
      <c r="B73" s="260" t="s">
        <v>23</v>
      </c>
      <c r="C73" s="260"/>
      <c r="D73" s="291"/>
      <c r="E73" s="292"/>
      <c r="F73" s="293"/>
      <c r="G73" s="278">
        <v>39.411290322580648</v>
      </c>
      <c r="H73" s="279"/>
      <c r="I73" s="279"/>
      <c r="J73" s="280"/>
      <c r="L73" s="30"/>
      <c r="M73" s="31"/>
      <c r="N73" s="30"/>
    </row>
    <row r="74" spans="2:17" ht="15" customHeight="1" x14ac:dyDescent="0.3">
      <c r="B74" s="260" t="s">
        <v>25</v>
      </c>
      <c r="C74" s="260"/>
      <c r="D74" s="291"/>
      <c r="E74" s="292"/>
      <c r="F74" s="293"/>
      <c r="G74" s="278">
        <v>41.508064516129032</v>
      </c>
      <c r="H74" s="279"/>
      <c r="I74" s="279"/>
      <c r="J74" s="280"/>
      <c r="L74" s="30"/>
      <c r="M74" s="31"/>
      <c r="N74" s="30"/>
    </row>
    <row r="75" spans="2:17" ht="15" customHeight="1" x14ac:dyDescent="0.3">
      <c r="B75" s="260" t="s">
        <v>27</v>
      </c>
      <c r="C75" s="260"/>
      <c r="D75" s="291"/>
      <c r="E75" s="292"/>
      <c r="F75" s="293"/>
      <c r="G75" s="278">
        <v>45.433333333333337</v>
      </c>
      <c r="H75" s="279"/>
      <c r="I75" s="279"/>
      <c r="J75" s="280"/>
      <c r="L75" s="30"/>
      <c r="M75" s="31"/>
      <c r="N75" s="30"/>
    </row>
    <row r="76" spans="2:17" ht="15" customHeight="1" x14ac:dyDescent="0.3">
      <c r="B76" s="260" t="s">
        <v>18</v>
      </c>
      <c r="C76" s="260"/>
      <c r="D76" s="291"/>
      <c r="E76" s="292"/>
      <c r="F76" s="293"/>
      <c r="G76" s="278">
        <v>49.395161290322584</v>
      </c>
      <c r="H76" s="279"/>
      <c r="I76" s="279"/>
      <c r="J76" s="280"/>
      <c r="L76" s="30"/>
      <c r="M76" s="31"/>
      <c r="N76" s="30"/>
    </row>
    <row r="77" spans="2:17" ht="15" customHeight="1" x14ac:dyDescent="0.3">
      <c r="B77" s="260" t="s">
        <v>20</v>
      </c>
      <c r="C77" s="260"/>
      <c r="D77" s="291"/>
      <c r="E77" s="292"/>
      <c r="F77" s="293"/>
      <c r="G77" s="278">
        <v>48.74583333333333</v>
      </c>
      <c r="H77" s="279"/>
      <c r="I77" s="279"/>
      <c r="J77" s="280"/>
      <c r="L77" s="30"/>
      <c r="M77" s="31"/>
      <c r="N77" s="30"/>
    </row>
    <row r="78" spans="2:17" ht="15" customHeight="1" x14ac:dyDescent="0.3">
      <c r="B78" s="260" t="s">
        <v>22</v>
      </c>
      <c r="C78" s="260"/>
      <c r="D78" s="291"/>
      <c r="E78" s="292"/>
      <c r="F78" s="293"/>
      <c r="G78" s="278">
        <v>47.629032258064512</v>
      </c>
      <c r="H78" s="279"/>
      <c r="I78" s="279"/>
      <c r="J78" s="280"/>
      <c r="L78" s="30"/>
      <c r="M78" s="31"/>
      <c r="N78" s="30"/>
    </row>
    <row r="79" spans="2:17" ht="15" customHeight="1" x14ac:dyDescent="0.3">
      <c r="B79" s="260" t="s">
        <v>24</v>
      </c>
      <c r="C79" s="260"/>
      <c r="D79" s="291"/>
      <c r="E79" s="292"/>
      <c r="F79" s="293"/>
      <c r="G79" s="278">
        <v>44.403225806451609</v>
      </c>
      <c r="H79" s="279"/>
      <c r="I79" s="279"/>
      <c r="J79" s="280"/>
      <c r="L79" s="30"/>
      <c r="M79" s="31"/>
      <c r="N79" s="30"/>
    </row>
    <row r="80" spans="2:17" ht="15" customHeight="1" x14ac:dyDescent="0.3">
      <c r="B80" s="260" t="s">
        <v>26</v>
      </c>
      <c r="C80" s="260"/>
      <c r="D80" s="291"/>
      <c r="E80" s="292"/>
      <c r="F80" s="293"/>
      <c r="G80" s="278">
        <v>41.57789408866995</v>
      </c>
      <c r="H80" s="279"/>
      <c r="I80" s="279"/>
      <c r="J80" s="280"/>
      <c r="L80" s="30"/>
      <c r="M80" s="31"/>
      <c r="N80" s="30"/>
    </row>
    <row r="81" spans="2:17" x14ac:dyDescent="0.3">
      <c r="B81" s="260" t="s">
        <v>28</v>
      </c>
      <c r="C81" s="260"/>
      <c r="D81" s="294"/>
      <c r="E81" s="295"/>
      <c r="F81" s="296"/>
      <c r="G81" s="278">
        <v>35.54032258064516</v>
      </c>
      <c r="H81" s="279"/>
      <c r="I81" s="279"/>
      <c r="J81" s="280"/>
    </row>
    <row r="82" spans="2:17" x14ac:dyDescent="0.3">
      <c r="D82" s="32"/>
      <c r="E82" s="33"/>
    </row>
    <row r="83" spans="2:17" x14ac:dyDescent="0.3">
      <c r="D83" s="32"/>
    </row>
    <row r="84" spans="2:17" ht="14" x14ac:dyDescent="0.3">
      <c r="I84" s="34" t="s">
        <v>91</v>
      </c>
    </row>
    <row r="85" spans="2:17" ht="14" x14ac:dyDescent="0.3">
      <c r="I85" s="34" t="s">
        <v>92</v>
      </c>
    </row>
    <row r="86" spans="2:17" ht="30.75" customHeight="1" x14ac:dyDescent="0.3">
      <c r="I86" s="34"/>
    </row>
    <row r="87" spans="2:17" ht="32.25" customHeight="1" x14ac:dyDescent="0.3">
      <c r="B87" s="35">
        <v>1</v>
      </c>
      <c r="C87" s="299" t="s">
        <v>93</v>
      </c>
      <c r="D87" s="299"/>
      <c r="E87" s="299"/>
      <c r="F87" s="299"/>
      <c r="G87" s="299"/>
      <c r="H87" s="299"/>
      <c r="I87" s="299"/>
      <c r="J87" s="299"/>
    </row>
    <row r="88" spans="2:17" ht="31.5" customHeight="1" x14ac:dyDescent="0.3">
      <c r="B88" s="35">
        <v>2</v>
      </c>
      <c r="C88" s="299" t="s">
        <v>94</v>
      </c>
      <c r="D88" s="299"/>
      <c r="E88" s="299"/>
      <c r="F88" s="299"/>
      <c r="G88" s="299"/>
      <c r="H88" s="299"/>
      <c r="I88" s="299"/>
      <c r="J88" s="299"/>
    </row>
    <row r="89" spans="2:17" ht="31.5" customHeight="1" x14ac:dyDescent="0.3">
      <c r="B89" s="35">
        <v>3</v>
      </c>
      <c r="C89" s="299" t="s">
        <v>95</v>
      </c>
      <c r="D89" s="299"/>
      <c r="E89" s="299"/>
      <c r="F89" s="299"/>
      <c r="G89" s="299"/>
      <c r="H89" s="299"/>
      <c r="I89" s="299"/>
      <c r="J89" s="299"/>
    </row>
    <row r="90" spans="2:17" ht="15" customHeight="1" x14ac:dyDescent="0.3">
      <c r="B90" s="35"/>
      <c r="C90" s="96"/>
      <c r="D90" s="96"/>
      <c r="E90" s="96"/>
      <c r="F90" s="96"/>
      <c r="G90" s="96"/>
      <c r="H90" s="96"/>
      <c r="I90" s="96"/>
      <c r="J90" s="96"/>
    </row>
    <row r="91" spans="2:17" ht="15" customHeight="1" x14ac:dyDescent="0.3">
      <c r="B91" s="232" t="s">
        <v>96</v>
      </c>
      <c r="C91" s="232"/>
      <c r="D91" s="232"/>
      <c r="E91" s="232"/>
      <c r="F91" s="232"/>
      <c r="G91" s="232"/>
      <c r="H91" s="232"/>
      <c r="I91" s="232"/>
      <c r="J91" s="232"/>
    </row>
    <row r="92" spans="2:17" ht="38.25" customHeight="1" x14ac:dyDescent="0.3">
      <c r="B92" s="24"/>
      <c r="C92" s="24"/>
      <c r="D92" s="24"/>
      <c r="E92" s="24"/>
      <c r="F92" s="24"/>
      <c r="G92" s="24"/>
      <c r="H92" s="24"/>
      <c r="I92" s="24"/>
      <c r="J92" s="24"/>
    </row>
    <row r="93" spans="2:17" ht="15" customHeight="1" x14ac:dyDescent="0.3">
      <c r="B93" s="233" t="s">
        <v>11</v>
      </c>
      <c r="C93" s="233"/>
      <c r="D93" s="93" t="s">
        <v>81</v>
      </c>
      <c r="E93" s="234" t="s">
        <v>82</v>
      </c>
      <c r="F93" s="235"/>
      <c r="G93" s="93" t="s">
        <v>11</v>
      </c>
      <c r="H93" s="93" t="s">
        <v>81</v>
      </c>
      <c r="I93" s="233" t="s">
        <v>82</v>
      </c>
      <c r="J93" s="233"/>
      <c r="L93" s="94"/>
      <c r="M93" s="94"/>
      <c r="O93" s="94"/>
      <c r="P93" s="94"/>
      <c r="Q93" s="94"/>
    </row>
    <row r="94" spans="2:17" ht="15" customHeight="1" x14ac:dyDescent="0.3">
      <c r="B94" s="222" t="s">
        <v>17</v>
      </c>
      <c r="C94" s="222"/>
      <c r="D94" s="25" t="s">
        <v>83</v>
      </c>
      <c r="E94" s="297" t="s">
        <v>214</v>
      </c>
      <c r="F94" s="298"/>
      <c r="G94" s="26" t="s">
        <v>18</v>
      </c>
      <c r="H94" s="26" t="s">
        <v>83</v>
      </c>
      <c r="I94" s="297" t="s">
        <v>214</v>
      </c>
      <c r="J94" s="298"/>
      <c r="L94" s="94"/>
      <c r="M94" s="94"/>
      <c r="O94" s="94"/>
      <c r="P94" s="94"/>
      <c r="Q94" s="94"/>
    </row>
    <row r="95" spans="2:17" ht="15" customHeight="1" x14ac:dyDescent="0.3">
      <c r="B95" s="222"/>
      <c r="C95" s="222"/>
      <c r="D95" s="25" t="s">
        <v>84</v>
      </c>
      <c r="E95" s="297" t="s">
        <v>214</v>
      </c>
      <c r="F95" s="298"/>
      <c r="G95" s="27"/>
      <c r="H95" s="26" t="s">
        <v>84</v>
      </c>
      <c r="I95" s="297" t="s">
        <v>214</v>
      </c>
      <c r="J95" s="298"/>
      <c r="L95" s="94"/>
      <c r="M95" s="94"/>
      <c r="O95" s="94"/>
      <c r="P95" s="94"/>
      <c r="Q95" s="94"/>
    </row>
    <row r="96" spans="2:17" ht="15" customHeight="1" x14ac:dyDescent="0.3">
      <c r="B96" s="222"/>
      <c r="C96" s="222"/>
      <c r="D96" s="25" t="s">
        <v>85</v>
      </c>
      <c r="E96" s="297" t="s">
        <v>214</v>
      </c>
      <c r="F96" s="298"/>
      <c r="G96" s="27"/>
      <c r="H96" s="26" t="s">
        <v>86</v>
      </c>
      <c r="I96" s="297" t="s">
        <v>214</v>
      </c>
      <c r="J96" s="298"/>
      <c r="L96" s="94"/>
      <c r="M96" s="94"/>
      <c r="O96" s="94"/>
      <c r="P96" s="94"/>
      <c r="Q96" s="94"/>
    </row>
    <row r="97" spans="2:17" ht="15" customHeight="1" x14ac:dyDescent="0.3">
      <c r="B97" s="222" t="s">
        <v>19</v>
      </c>
      <c r="C97" s="222"/>
      <c r="D97" s="25" t="s">
        <v>83</v>
      </c>
      <c r="E97" s="297" t="s">
        <v>214</v>
      </c>
      <c r="F97" s="298"/>
      <c r="G97" s="26" t="s">
        <v>20</v>
      </c>
      <c r="H97" s="26" t="s">
        <v>83</v>
      </c>
      <c r="I97" s="297" t="s">
        <v>214</v>
      </c>
      <c r="J97" s="298"/>
      <c r="L97" s="94"/>
      <c r="M97" s="94"/>
      <c r="O97" s="94"/>
      <c r="P97" s="94"/>
      <c r="Q97" s="94"/>
    </row>
    <row r="98" spans="2:17" ht="15" customHeight="1" x14ac:dyDescent="0.3">
      <c r="B98" s="222"/>
      <c r="C98" s="222"/>
      <c r="D98" s="25" t="s">
        <v>84</v>
      </c>
      <c r="E98" s="297" t="s">
        <v>214</v>
      </c>
      <c r="F98" s="298"/>
      <c r="G98" s="27"/>
      <c r="H98" s="26" t="s">
        <v>84</v>
      </c>
      <c r="I98" s="297" t="s">
        <v>214</v>
      </c>
      <c r="J98" s="298"/>
      <c r="L98" s="94"/>
      <c r="M98" s="94"/>
      <c r="O98" s="94"/>
      <c r="P98" s="94"/>
      <c r="Q98" s="94"/>
    </row>
    <row r="99" spans="2:17" ht="15" customHeight="1" x14ac:dyDescent="0.3">
      <c r="B99" s="222"/>
      <c r="C99" s="222"/>
      <c r="D99" s="25" t="s">
        <v>86</v>
      </c>
      <c r="E99" s="297" t="s">
        <v>214</v>
      </c>
      <c r="F99" s="298"/>
      <c r="G99" s="27"/>
      <c r="H99" s="26" t="s">
        <v>85</v>
      </c>
      <c r="I99" s="297" t="s">
        <v>214</v>
      </c>
      <c r="J99" s="298"/>
      <c r="L99" s="94"/>
      <c r="M99" s="94"/>
      <c r="O99" s="94"/>
      <c r="P99" s="94"/>
      <c r="Q99" s="94"/>
    </row>
    <row r="100" spans="2:17" ht="15" customHeight="1" x14ac:dyDescent="0.3">
      <c r="B100" s="222" t="s">
        <v>21</v>
      </c>
      <c r="C100" s="222"/>
      <c r="D100" s="25" t="s">
        <v>83</v>
      </c>
      <c r="E100" s="297" t="s">
        <v>214</v>
      </c>
      <c r="F100" s="298"/>
      <c r="G100" s="26" t="s">
        <v>22</v>
      </c>
      <c r="H100" s="26" t="s">
        <v>83</v>
      </c>
      <c r="I100" s="297" t="s">
        <v>214</v>
      </c>
      <c r="J100" s="298"/>
      <c r="L100" s="94"/>
      <c r="M100" s="94"/>
      <c r="O100" s="94"/>
      <c r="P100" s="94"/>
      <c r="Q100" s="94"/>
    </row>
    <row r="101" spans="2:17" ht="15" customHeight="1" x14ac:dyDescent="0.3">
      <c r="B101" s="222"/>
      <c r="C101" s="222"/>
      <c r="D101" s="25" t="s">
        <v>84</v>
      </c>
      <c r="E101" s="297" t="s">
        <v>214</v>
      </c>
      <c r="F101" s="298"/>
      <c r="G101" s="27"/>
      <c r="H101" s="26" t="s">
        <v>84</v>
      </c>
      <c r="I101" s="297" t="s">
        <v>214</v>
      </c>
      <c r="J101" s="298"/>
      <c r="L101" s="94"/>
      <c r="M101" s="94"/>
      <c r="O101" s="94"/>
      <c r="P101" s="94"/>
      <c r="Q101" s="94"/>
    </row>
    <row r="102" spans="2:17" ht="15" customHeight="1" x14ac:dyDescent="0.3">
      <c r="B102" s="222"/>
      <c r="C102" s="222"/>
      <c r="D102" s="25" t="s">
        <v>85</v>
      </c>
      <c r="E102" s="297" t="s">
        <v>214</v>
      </c>
      <c r="F102" s="298"/>
      <c r="G102" s="27"/>
      <c r="H102" s="26" t="s">
        <v>86</v>
      </c>
      <c r="I102" s="297" t="s">
        <v>214</v>
      </c>
      <c r="J102" s="298"/>
      <c r="L102" s="94"/>
      <c r="M102" s="94"/>
      <c r="O102" s="94"/>
      <c r="P102" s="94"/>
      <c r="Q102" s="94"/>
    </row>
    <row r="103" spans="2:17" ht="15" customHeight="1" x14ac:dyDescent="0.3">
      <c r="B103" s="222" t="s">
        <v>23</v>
      </c>
      <c r="C103" s="222"/>
      <c r="D103" s="25" t="s">
        <v>83</v>
      </c>
      <c r="E103" s="297" t="s">
        <v>214</v>
      </c>
      <c r="F103" s="298"/>
      <c r="G103" s="26" t="s">
        <v>24</v>
      </c>
      <c r="H103" s="26" t="s">
        <v>83</v>
      </c>
      <c r="I103" s="297" t="s">
        <v>214</v>
      </c>
      <c r="J103" s="298"/>
      <c r="L103" s="94"/>
      <c r="M103" s="94"/>
      <c r="O103" s="94"/>
      <c r="P103" s="94"/>
      <c r="Q103" s="94"/>
    </row>
    <row r="104" spans="2:17" ht="15" customHeight="1" x14ac:dyDescent="0.3">
      <c r="B104" s="222"/>
      <c r="C104" s="222"/>
      <c r="D104" s="25" t="s">
        <v>84</v>
      </c>
      <c r="E104" s="297" t="s">
        <v>214</v>
      </c>
      <c r="F104" s="298"/>
      <c r="G104" s="27"/>
      <c r="H104" s="26" t="s">
        <v>84</v>
      </c>
      <c r="I104" s="297" t="s">
        <v>214</v>
      </c>
      <c r="J104" s="298"/>
      <c r="L104" s="94"/>
      <c r="M104" s="94"/>
      <c r="O104" s="94"/>
      <c r="P104" s="94"/>
      <c r="Q104" s="94"/>
    </row>
    <row r="105" spans="2:17" ht="15" customHeight="1" x14ac:dyDescent="0.3">
      <c r="B105" s="222"/>
      <c r="C105" s="222"/>
      <c r="D105" s="25" t="s">
        <v>86</v>
      </c>
      <c r="E105" s="297" t="s">
        <v>214</v>
      </c>
      <c r="F105" s="298"/>
      <c r="G105" s="27"/>
      <c r="H105" s="26" t="s">
        <v>86</v>
      </c>
      <c r="I105" s="297" t="s">
        <v>214</v>
      </c>
      <c r="J105" s="298"/>
      <c r="L105" s="94"/>
      <c r="M105" s="94"/>
      <c r="O105" s="94"/>
      <c r="P105" s="94"/>
      <c r="Q105" s="94"/>
    </row>
    <row r="106" spans="2:17" ht="15" customHeight="1" x14ac:dyDescent="0.3">
      <c r="B106" s="222" t="s">
        <v>25</v>
      </c>
      <c r="C106" s="222"/>
      <c r="D106" s="25" t="s">
        <v>83</v>
      </c>
      <c r="E106" s="297" t="s">
        <v>214</v>
      </c>
      <c r="F106" s="298"/>
      <c r="G106" s="26" t="s">
        <v>26</v>
      </c>
      <c r="H106" s="26" t="s">
        <v>83</v>
      </c>
      <c r="I106" s="297" t="s">
        <v>214</v>
      </c>
      <c r="J106" s="298"/>
      <c r="L106" s="94"/>
      <c r="M106" s="94"/>
      <c r="O106" s="94"/>
      <c r="P106" s="94"/>
      <c r="Q106" s="94"/>
    </row>
    <row r="107" spans="2:17" ht="15" customHeight="1" x14ac:dyDescent="0.3">
      <c r="B107" s="222"/>
      <c r="C107" s="222"/>
      <c r="D107" s="25" t="s">
        <v>84</v>
      </c>
      <c r="E107" s="297" t="s">
        <v>214</v>
      </c>
      <c r="F107" s="298"/>
      <c r="G107" s="27"/>
      <c r="H107" s="26" t="s">
        <v>84</v>
      </c>
      <c r="I107" s="297" t="s">
        <v>214</v>
      </c>
      <c r="J107" s="298"/>
      <c r="L107" s="94"/>
      <c r="M107" s="94"/>
      <c r="O107" s="94"/>
      <c r="P107" s="94"/>
      <c r="Q107" s="94"/>
    </row>
    <row r="108" spans="2:17" ht="15" customHeight="1" x14ac:dyDescent="0.3">
      <c r="B108" s="222"/>
      <c r="C108" s="222"/>
      <c r="D108" s="25" t="s">
        <v>86</v>
      </c>
      <c r="E108" s="297" t="s">
        <v>214</v>
      </c>
      <c r="F108" s="298"/>
      <c r="G108" s="27"/>
      <c r="H108" s="26" t="s">
        <v>87</v>
      </c>
      <c r="I108" s="297" t="s">
        <v>214</v>
      </c>
      <c r="J108" s="298"/>
      <c r="L108" s="94"/>
      <c r="M108" s="94"/>
      <c r="O108" s="94"/>
      <c r="P108" s="94"/>
      <c r="Q108" s="94"/>
    </row>
    <row r="109" spans="2:17" ht="15" customHeight="1" x14ac:dyDescent="0.3">
      <c r="B109" s="222" t="s">
        <v>27</v>
      </c>
      <c r="C109" s="222"/>
      <c r="D109" s="25" t="s">
        <v>83</v>
      </c>
      <c r="E109" s="297" t="s">
        <v>214</v>
      </c>
      <c r="F109" s="298"/>
      <c r="G109" s="26" t="s">
        <v>28</v>
      </c>
      <c r="H109" s="26" t="s">
        <v>83</v>
      </c>
      <c r="I109" s="297" t="s">
        <v>214</v>
      </c>
      <c r="J109" s="298"/>
      <c r="L109" s="94"/>
      <c r="M109" s="94"/>
      <c r="O109" s="94"/>
      <c r="P109" s="94"/>
      <c r="Q109" s="94"/>
    </row>
    <row r="110" spans="2:17" ht="15" customHeight="1" x14ac:dyDescent="0.3">
      <c r="B110" s="228"/>
      <c r="C110" s="229"/>
      <c r="D110" s="25" t="s">
        <v>84</v>
      </c>
      <c r="E110" s="297" t="s">
        <v>214</v>
      </c>
      <c r="F110" s="298"/>
      <c r="G110" s="27"/>
      <c r="H110" s="26" t="s">
        <v>84</v>
      </c>
      <c r="I110" s="297" t="s">
        <v>214</v>
      </c>
      <c r="J110" s="298"/>
      <c r="L110" s="94"/>
      <c r="M110" s="94"/>
      <c r="O110" s="94"/>
      <c r="P110" s="94"/>
      <c r="Q110" s="94"/>
    </row>
    <row r="111" spans="2:17" ht="15" customHeight="1" x14ac:dyDescent="0.3">
      <c r="B111" s="228"/>
      <c r="C111" s="229"/>
      <c r="D111" s="25" t="s">
        <v>85</v>
      </c>
      <c r="E111" s="297" t="s">
        <v>214</v>
      </c>
      <c r="F111" s="298"/>
      <c r="G111" s="27"/>
      <c r="H111" s="26" t="s">
        <v>86</v>
      </c>
      <c r="I111" s="297" t="s">
        <v>214</v>
      </c>
      <c r="J111" s="298"/>
    </row>
    <row r="112" spans="2:17" ht="15.5" x14ac:dyDescent="0.3">
      <c r="B112" s="223"/>
      <c r="C112" s="223"/>
      <c r="D112" s="28"/>
      <c r="E112" s="224"/>
      <c r="F112" s="225"/>
      <c r="G112" s="29" t="s">
        <v>15</v>
      </c>
      <c r="H112" s="27"/>
      <c r="I112" s="300"/>
      <c r="J112" s="233"/>
    </row>
    <row r="113" spans="2:10" ht="15.5" x14ac:dyDescent="0.3">
      <c r="C113" s="6"/>
      <c r="E113" s="36"/>
      <c r="F113" s="36"/>
      <c r="G113" s="37"/>
      <c r="H113" s="38"/>
      <c r="I113" s="36"/>
      <c r="J113" s="36"/>
    </row>
    <row r="114" spans="2:10" ht="42" customHeight="1" x14ac:dyDescent="0.3">
      <c r="B114" s="39"/>
      <c r="C114" s="6"/>
      <c r="E114" s="36"/>
      <c r="F114" s="36"/>
      <c r="G114" s="37"/>
      <c r="H114" s="38"/>
      <c r="I114" s="36"/>
      <c r="J114" s="36"/>
    </row>
    <row r="115" spans="2:10" x14ac:dyDescent="0.3">
      <c r="B115" s="301"/>
      <c r="C115" s="302"/>
      <c r="D115" s="302"/>
      <c r="E115" s="302"/>
      <c r="F115" s="302"/>
      <c r="G115" s="302"/>
      <c r="H115" s="302"/>
      <c r="I115" s="302"/>
      <c r="J115" s="302"/>
    </row>
  </sheetData>
  <mergeCells count="185">
    <mergeCell ref="B112:C112"/>
    <mergeCell ref="E112:F112"/>
    <mergeCell ref="I112:J112"/>
    <mergeCell ref="B115:J115"/>
    <mergeCell ref="B110:C110"/>
    <mergeCell ref="E110:F110"/>
    <mergeCell ref="I110:J110"/>
    <mergeCell ref="B111:C111"/>
    <mergeCell ref="E111:F111"/>
    <mergeCell ref="I111:J111"/>
    <mergeCell ref="B108:C108"/>
    <mergeCell ref="E108:F108"/>
    <mergeCell ref="I108:J108"/>
    <mergeCell ref="B109:C109"/>
    <mergeCell ref="E109:F109"/>
    <mergeCell ref="I109:J109"/>
    <mergeCell ref="B106:C106"/>
    <mergeCell ref="E106:F106"/>
    <mergeCell ref="I106:J106"/>
    <mergeCell ref="B107:C107"/>
    <mergeCell ref="E107:F107"/>
    <mergeCell ref="I107:J107"/>
    <mergeCell ref="B104:C104"/>
    <mergeCell ref="E104:F104"/>
    <mergeCell ref="I104:J104"/>
    <mergeCell ref="B105:C105"/>
    <mergeCell ref="E105:F105"/>
    <mergeCell ref="I105:J105"/>
    <mergeCell ref="B102:C102"/>
    <mergeCell ref="E102:F102"/>
    <mergeCell ref="I102:J102"/>
    <mergeCell ref="B103:C103"/>
    <mergeCell ref="E103:F103"/>
    <mergeCell ref="I103:J103"/>
    <mergeCell ref="B100:C100"/>
    <mergeCell ref="E100:F100"/>
    <mergeCell ref="I100:J100"/>
    <mergeCell ref="B101:C101"/>
    <mergeCell ref="E101:F101"/>
    <mergeCell ref="I101:J101"/>
    <mergeCell ref="B98:C98"/>
    <mergeCell ref="E98:F98"/>
    <mergeCell ref="I98:J98"/>
    <mergeCell ref="B99:C99"/>
    <mergeCell ref="E99:F99"/>
    <mergeCell ref="I99:J99"/>
    <mergeCell ref="B96:C96"/>
    <mergeCell ref="E96:F96"/>
    <mergeCell ref="I96:J96"/>
    <mergeCell ref="B97:C97"/>
    <mergeCell ref="E97:F97"/>
    <mergeCell ref="I97:J97"/>
    <mergeCell ref="B78:C78"/>
    <mergeCell ref="G78:J78"/>
    <mergeCell ref="B79:C79"/>
    <mergeCell ref="G79:J79"/>
    <mergeCell ref="C89:J89"/>
    <mergeCell ref="B95:C95"/>
    <mergeCell ref="E95:F95"/>
    <mergeCell ref="I95:J95"/>
    <mergeCell ref="C87:J87"/>
    <mergeCell ref="C88:J88"/>
    <mergeCell ref="B91:J91"/>
    <mergeCell ref="B93:C93"/>
    <mergeCell ref="E93:F93"/>
    <mergeCell ref="I93:J93"/>
    <mergeCell ref="B94:C94"/>
    <mergeCell ref="E94:F94"/>
    <mergeCell ref="I94:J94"/>
    <mergeCell ref="B72:C72"/>
    <mergeCell ref="G72:J72"/>
    <mergeCell ref="B73:C73"/>
    <mergeCell ref="G73:J73"/>
    <mergeCell ref="B69:C69"/>
    <mergeCell ref="B71:C71"/>
    <mergeCell ref="G71:J71"/>
    <mergeCell ref="D69:F69"/>
    <mergeCell ref="G69:J69"/>
    <mergeCell ref="B70:C70"/>
    <mergeCell ref="D70:F81"/>
    <mergeCell ref="G70:J70"/>
    <mergeCell ref="B76:C76"/>
    <mergeCell ref="G76:J76"/>
    <mergeCell ref="B77:C77"/>
    <mergeCell ref="G77:J77"/>
    <mergeCell ref="B74:C74"/>
    <mergeCell ref="G74:J74"/>
    <mergeCell ref="B75:C75"/>
    <mergeCell ref="G75:J75"/>
    <mergeCell ref="B80:C80"/>
    <mergeCell ref="G80:J80"/>
    <mergeCell ref="B81:C81"/>
    <mergeCell ref="G81:J81"/>
    <mergeCell ref="C30:D30"/>
    <mergeCell ref="C31:D31"/>
    <mergeCell ref="C32:D32"/>
    <mergeCell ref="C33:D33"/>
    <mergeCell ref="C34:D34"/>
    <mergeCell ref="C35:D35"/>
    <mergeCell ref="B51:C51"/>
    <mergeCell ref="B52:C52"/>
    <mergeCell ref="C44:D44"/>
    <mergeCell ref="B50:C50"/>
    <mergeCell ref="B49:C49"/>
    <mergeCell ref="B36:B37"/>
    <mergeCell ref="C36:D37"/>
    <mergeCell ref="C38:D38"/>
    <mergeCell ref="C39:D39"/>
    <mergeCell ref="C40:D40"/>
    <mergeCell ref="C41:D41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5:D15"/>
    <mergeCell ref="C16:D16"/>
    <mergeCell ref="C17:D17"/>
    <mergeCell ref="C8:D8"/>
    <mergeCell ref="F8:J8"/>
    <mergeCell ref="C11:D11"/>
    <mergeCell ref="C12:D12"/>
    <mergeCell ref="F12:J12"/>
    <mergeCell ref="C24:D24"/>
    <mergeCell ref="B3:J3"/>
    <mergeCell ref="B4:J4"/>
    <mergeCell ref="C5:D5"/>
    <mergeCell ref="C6:D6"/>
    <mergeCell ref="F6:J6"/>
    <mergeCell ref="C7:D7"/>
    <mergeCell ref="F7:J7"/>
    <mergeCell ref="C13:D13"/>
    <mergeCell ref="C14:D14"/>
    <mergeCell ref="C9:D9"/>
    <mergeCell ref="F9:G9"/>
    <mergeCell ref="H9:J9"/>
    <mergeCell ref="C10:D10"/>
    <mergeCell ref="F10:J10"/>
    <mergeCell ref="F11:J11"/>
    <mergeCell ref="F13:J13"/>
    <mergeCell ref="F42:J42"/>
    <mergeCell ref="B46:J46"/>
    <mergeCell ref="B48:C48"/>
    <mergeCell ref="E48:F48"/>
    <mergeCell ref="I48:J48"/>
    <mergeCell ref="C42:D42"/>
    <mergeCell ref="C43:D43"/>
    <mergeCell ref="O56:Q56"/>
    <mergeCell ref="O57:Q57"/>
    <mergeCell ref="E49:F51"/>
    <mergeCell ref="I49:J51"/>
    <mergeCell ref="E52:F54"/>
    <mergeCell ref="I52:J54"/>
    <mergeCell ref="B55:C55"/>
    <mergeCell ref="B56:C56"/>
    <mergeCell ref="B53:C53"/>
    <mergeCell ref="B54:C54"/>
    <mergeCell ref="E55:F57"/>
    <mergeCell ref="I55:J57"/>
    <mergeCell ref="B57:C57"/>
    <mergeCell ref="E58:F60"/>
    <mergeCell ref="I58:J60"/>
    <mergeCell ref="E61:F63"/>
    <mergeCell ref="I61:J63"/>
    <mergeCell ref="E64:F66"/>
    <mergeCell ref="I64:J66"/>
    <mergeCell ref="B68:J68"/>
    <mergeCell ref="B59:C59"/>
    <mergeCell ref="B60:C60"/>
    <mergeCell ref="B58:C58"/>
    <mergeCell ref="B63:C63"/>
    <mergeCell ref="B64:C64"/>
    <mergeCell ref="B61:C61"/>
    <mergeCell ref="B62:C62"/>
    <mergeCell ref="B67:C67"/>
    <mergeCell ref="E67:F67"/>
    <mergeCell ref="I67:J67"/>
    <mergeCell ref="B65:C65"/>
    <mergeCell ref="B66:C66"/>
  </mergeCells>
  <dataValidations count="1">
    <dataValidation allowBlank="1" showErrorMessage="1" sqref="E94:E111 E58 I49 E64 I94:I111 E49 E52 E55 E61 I52 I55 I58 I61 I64" xr:uid="{00000000-0002-0000-0000-000000000000}"/>
  </dataValidations>
  <pageMargins left="0.25" right="0.25" top="0.75" bottom="0.75" header="0.3" footer="0.3"/>
  <pageSetup paperSize="9" fitToHeight="0" orientation="landscape" r:id="rId1"/>
  <rowBreaks count="1" manualBreakCount="1"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2"/>
  <sheetViews>
    <sheetView topLeftCell="A7" zoomScaleNormal="100" zoomScaleSheetLayoutView="85" workbookViewId="0">
      <selection activeCell="D17" sqref="D17"/>
    </sheetView>
  </sheetViews>
  <sheetFormatPr defaultColWidth="9" defaultRowHeight="13" x14ac:dyDescent="0.3"/>
  <cols>
    <col min="1" max="1" width="15.296875" style="1" customWidth="1"/>
    <col min="2" max="3" width="13.296875" style="1" customWidth="1"/>
    <col min="4" max="4" width="11.796875" style="1" customWidth="1"/>
    <col min="5" max="5" width="17.19921875" style="1" customWidth="1"/>
    <col min="6" max="6" width="18" style="1" customWidth="1"/>
    <col min="7" max="7" width="38" style="1" customWidth="1"/>
    <col min="8" max="16384" width="9" style="1"/>
  </cols>
  <sheetData>
    <row r="1" spans="1:7" ht="39" customHeight="1" x14ac:dyDescent="0.3">
      <c r="A1" s="306" t="s">
        <v>29</v>
      </c>
      <c r="B1" s="307"/>
      <c r="C1" s="307"/>
      <c r="D1" s="307"/>
      <c r="E1" s="307"/>
      <c r="F1" s="307"/>
      <c r="G1" s="308"/>
    </row>
    <row r="2" spans="1:7" ht="84.75" customHeight="1" x14ac:dyDescent="0.3">
      <c r="A2" s="309" t="s">
        <v>196</v>
      </c>
      <c r="B2" s="310"/>
      <c r="C2" s="310"/>
      <c r="D2" s="310"/>
      <c r="E2" s="310"/>
      <c r="F2" s="310"/>
      <c r="G2" s="311"/>
    </row>
    <row r="3" spans="1:7" ht="17.149999999999999" customHeight="1" x14ac:dyDescent="0.3">
      <c r="A3" s="312" t="s">
        <v>30</v>
      </c>
      <c r="B3" s="313"/>
      <c r="C3" s="313"/>
      <c r="D3" s="313"/>
      <c r="E3" s="313"/>
      <c r="F3" s="313"/>
      <c r="G3" s="314"/>
    </row>
    <row r="4" spans="1:7" ht="38.25" customHeight="1" x14ac:dyDescent="0.3">
      <c r="A4" s="4" t="s">
        <v>11</v>
      </c>
      <c r="B4" s="2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31</v>
      </c>
    </row>
    <row r="5" spans="1:7" ht="17.149999999999999" customHeight="1" x14ac:dyDescent="0.3">
      <c r="A5" s="4" t="s">
        <v>17</v>
      </c>
      <c r="B5" s="83"/>
      <c r="C5" s="83">
        <v>27.833894500561161</v>
      </c>
      <c r="D5" s="83">
        <v>64.327485380116997</v>
      </c>
      <c r="E5" s="83">
        <v>61.515969410706276</v>
      </c>
      <c r="F5" s="83">
        <v>43.859649122806985</v>
      </c>
      <c r="G5" s="315" t="s">
        <v>171</v>
      </c>
    </row>
    <row r="6" spans="1:7" ht="17.149999999999999" customHeight="1" x14ac:dyDescent="0.3">
      <c r="A6" s="4" t="s">
        <v>19</v>
      </c>
      <c r="B6" s="83"/>
      <c r="C6" s="83">
        <v>37.471489084392317</v>
      </c>
      <c r="D6" s="83">
        <v>59.749249053154003</v>
      </c>
      <c r="E6" s="83">
        <v>60.72874493927128</v>
      </c>
      <c r="F6" s="83">
        <v>28.677462887989211</v>
      </c>
      <c r="G6" s="316"/>
    </row>
    <row r="7" spans="1:7" ht="17.149999999999999" customHeight="1" x14ac:dyDescent="0.3">
      <c r="A7" s="4" t="s">
        <v>21</v>
      </c>
      <c r="B7" s="83"/>
      <c r="C7" s="83">
        <v>63.243546576879922</v>
      </c>
      <c r="D7" s="83">
        <v>67.926225820962614</v>
      </c>
      <c r="E7" s="83">
        <v>62.07827260458842</v>
      </c>
      <c r="F7" s="83">
        <v>47.514619883040936</v>
      </c>
      <c r="G7" s="316"/>
    </row>
    <row r="8" spans="1:7" ht="17.149999999999999" customHeight="1" x14ac:dyDescent="0.3">
      <c r="A8" s="4" t="s">
        <v>23</v>
      </c>
      <c r="B8" s="83"/>
      <c r="C8" s="83">
        <v>72.662104920169455</v>
      </c>
      <c r="D8" s="83">
        <v>72.15619694397283</v>
      </c>
      <c r="E8" s="83">
        <v>53.65460798397978</v>
      </c>
      <c r="F8" s="83">
        <v>63.776065473858317</v>
      </c>
      <c r="G8" s="316"/>
    </row>
    <row r="9" spans="1:7" ht="17.149999999999999" customHeight="1" x14ac:dyDescent="0.3">
      <c r="A9" s="4" t="s">
        <v>25</v>
      </c>
      <c r="B9" s="83"/>
      <c r="C9" s="83">
        <v>30.303030303030283</v>
      </c>
      <c r="D9" s="83">
        <v>91.52844891384791</v>
      </c>
      <c r="E9" s="83">
        <v>74.060772278089729</v>
      </c>
      <c r="F9" s="83">
        <v>84.127813329850667</v>
      </c>
      <c r="G9" s="316"/>
    </row>
    <row r="10" spans="1:7" ht="17.149999999999999" customHeight="1" x14ac:dyDescent="0.3">
      <c r="A10" s="4" t="s">
        <v>27</v>
      </c>
      <c r="B10" s="83"/>
      <c r="C10" s="83">
        <v>30.303030303030287</v>
      </c>
      <c r="D10" s="83">
        <v>96.828609986504745</v>
      </c>
      <c r="E10" s="83">
        <v>83.44579397210974</v>
      </c>
      <c r="F10" s="83">
        <v>95.928924876293337</v>
      </c>
      <c r="G10" s="316"/>
    </row>
    <row r="11" spans="1:7" ht="17.149999999999999" customHeight="1" x14ac:dyDescent="0.3">
      <c r="A11" s="4" t="s">
        <v>18</v>
      </c>
      <c r="B11" s="83"/>
      <c r="C11" s="83">
        <v>50.722276528728109</v>
      </c>
      <c r="D11" s="83">
        <v>89.977580427495525</v>
      </c>
      <c r="E11" s="83">
        <v>95.01110095337603</v>
      </c>
      <c r="F11" s="83">
        <v>97.514257106786843</v>
      </c>
      <c r="G11" s="316"/>
    </row>
    <row r="12" spans="1:7" ht="17.149999999999999" customHeight="1" x14ac:dyDescent="0.3">
      <c r="A12" s="4" t="s">
        <v>20</v>
      </c>
      <c r="B12" s="83"/>
      <c r="C12" s="83">
        <v>61.167227833894486</v>
      </c>
      <c r="D12" s="83">
        <v>76.3888888888889</v>
      </c>
      <c r="E12" s="83">
        <v>96.041385515069749</v>
      </c>
      <c r="F12" s="83">
        <v>97.840755735492607</v>
      </c>
      <c r="G12" s="316"/>
    </row>
    <row r="13" spans="1:7" ht="17.149999999999999" customHeight="1" x14ac:dyDescent="0.3">
      <c r="A13" s="4" t="s">
        <v>22</v>
      </c>
      <c r="B13" s="83">
        <v>37.199956554795257</v>
      </c>
      <c r="C13" s="83">
        <v>53.437601824698596</v>
      </c>
      <c r="D13" s="83">
        <v>84.345479082321177</v>
      </c>
      <c r="E13" s="83">
        <v>89.787122894083836</v>
      </c>
      <c r="F13" s="83">
        <v>93.813939314788215</v>
      </c>
      <c r="G13" s="316"/>
    </row>
    <row r="14" spans="1:7" ht="17.149999999999999" customHeight="1" x14ac:dyDescent="0.3">
      <c r="A14" s="4" t="s">
        <v>24</v>
      </c>
      <c r="B14" s="83">
        <v>58.107961333767769</v>
      </c>
      <c r="C14" s="83">
        <v>54.306505919409169</v>
      </c>
      <c r="D14" s="83">
        <v>79.339166775499507</v>
      </c>
      <c r="E14" s="83">
        <v>82.821818815027612</v>
      </c>
      <c r="F14" s="83">
        <v>84.127813329850653</v>
      </c>
      <c r="G14" s="316"/>
    </row>
    <row r="15" spans="1:7" ht="17.149999999999999" customHeight="1" x14ac:dyDescent="0.3">
      <c r="A15" s="4" t="s">
        <v>26</v>
      </c>
      <c r="B15" s="83">
        <v>71.849446849446849</v>
      </c>
      <c r="C15" s="83">
        <v>63.912938912938941</v>
      </c>
      <c r="D15" s="83">
        <v>71.315556796500488</v>
      </c>
      <c r="E15" s="83">
        <v>71.452670136880627</v>
      </c>
      <c r="F15" s="83">
        <v>73.742047426257926</v>
      </c>
      <c r="G15" s="316"/>
    </row>
    <row r="16" spans="1:7" ht="17.149999999999999" customHeight="1" x14ac:dyDescent="0.3">
      <c r="A16" s="4" t="s">
        <v>28</v>
      </c>
      <c r="B16" s="83">
        <v>37.47148908439231</v>
      </c>
      <c r="C16" s="83">
        <v>67.340067340067378</v>
      </c>
      <c r="D16" s="83">
        <v>46.580471028688358</v>
      </c>
      <c r="E16" s="83">
        <v>60.61991206303604</v>
      </c>
      <c r="F16" s="83">
        <v>65.136476426799064</v>
      </c>
      <c r="G16" s="316"/>
    </row>
    <row r="17" spans="1:7" ht="17.149999999999999" customHeight="1" x14ac:dyDescent="0.3">
      <c r="A17" s="4" t="s">
        <v>32</v>
      </c>
      <c r="B17" s="83">
        <v>51.237979956988212</v>
      </c>
      <c r="C17" s="83">
        <v>51.012407176790752</v>
      </c>
      <c r="D17" s="83">
        <v>75.044431170401836</v>
      </c>
      <c r="E17" s="83">
        <v>74.274859963396366</v>
      </c>
      <c r="F17" s="83">
        <v>73.017765699813282</v>
      </c>
      <c r="G17" s="317"/>
    </row>
    <row r="18" spans="1:7" ht="17.149999999999999" customHeight="1" x14ac:dyDescent="0.3">
      <c r="A18" s="312" t="s">
        <v>33</v>
      </c>
      <c r="B18" s="313"/>
      <c r="C18" s="313"/>
      <c r="D18" s="313"/>
      <c r="E18" s="313"/>
      <c r="F18" s="313"/>
      <c r="G18" s="314"/>
    </row>
    <row r="19" spans="1:7" ht="36.75" customHeight="1" x14ac:dyDescent="0.3">
      <c r="A19" s="4" t="s">
        <v>11</v>
      </c>
      <c r="B19" s="2" t="s">
        <v>3</v>
      </c>
      <c r="C19" s="2" t="s">
        <v>4</v>
      </c>
      <c r="D19" s="2" t="s">
        <v>5</v>
      </c>
      <c r="E19" s="2" t="s">
        <v>6</v>
      </c>
      <c r="F19" s="3" t="s">
        <v>7</v>
      </c>
      <c r="G19" s="4" t="s">
        <v>34</v>
      </c>
    </row>
    <row r="20" spans="1:7" ht="17.149999999999999" customHeight="1" x14ac:dyDescent="0.3">
      <c r="A20" s="4" t="s">
        <v>17</v>
      </c>
      <c r="B20" s="83" t="s">
        <v>170</v>
      </c>
      <c r="C20" s="83" t="s">
        <v>170</v>
      </c>
      <c r="D20" s="83" t="s">
        <v>170</v>
      </c>
      <c r="E20" s="83" t="s">
        <v>170</v>
      </c>
      <c r="F20" s="83" t="s">
        <v>170</v>
      </c>
      <c r="G20" s="303"/>
    </row>
    <row r="21" spans="1:7" ht="17.149999999999999" customHeight="1" x14ac:dyDescent="0.3">
      <c r="A21" s="4" t="s">
        <v>19</v>
      </c>
      <c r="B21" s="83" t="s">
        <v>170</v>
      </c>
      <c r="C21" s="83" t="s">
        <v>170</v>
      </c>
      <c r="D21" s="83" t="s">
        <v>170</v>
      </c>
      <c r="E21" s="83" t="s">
        <v>170</v>
      </c>
      <c r="F21" s="83" t="s">
        <v>170</v>
      </c>
      <c r="G21" s="304"/>
    </row>
    <row r="22" spans="1:7" ht="17.149999999999999" customHeight="1" x14ac:dyDescent="0.3">
      <c r="A22" s="4" t="s">
        <v>21</v>
      </c>
      <c r="B22" s="83" t="s">
        <v>170</v>
      </c>
      <c r="C22" s="83" t="s">
        <v>170</v>
      </c>
      <c r="D22" s="83" t="s">
        <v>170</v>
      </c>
      <c r="E22" s="83" t="s">
        <v>170</v>
      </c>
      <c r="F22" s="83" t="s">
        <v>170</v>
      </c>
      <c r="G22" s="304"/>
    </row>
    <row r="23" spans="1:7" ht="17.149999999999999" customHeight="1" x14ac:dyDescent="0.3">
      <c r="A23" s="4" t="s">
        <v>23</v>
      </c>
      <c r="B23" s="83" t="s">
        <v>170</v>
      </c>
      <c r="C23" s="83" t="s">
        <v>170</v>
      </c>
      <c r="D23" s="83" t="s">
        <v>170</v>
      </c>
      <c r="E23" s="83" t="s">
        <v>170</v>
      </c>
      <c r="F23" s="83" t="s">
        <v>170</v>
      </c>
      <c r="G23" s="304"/>
    </row>
    <row r="24" spans="1:7" ht="17.149999999999999" customHeight="1" x14ac:dyDescent="0.3">
      <c r="A24" s="4" t="s">
        <v>25</v>
      </c>
      <c r="B24" s="83" t="s">
        <v>170</v>
      </c>
      <c r="C24" s="83" t="s">
        <v>170</v>
      </c>
      <c r="D24" s="83" t="s">
        <v>170</v>
      </c>
      <c r="E24" s="83" t="s">
        <v>170</v>
      </c>
      <c r="F24" s="83" t="s">
        <v>170</v>
      </c>
      <c r="G24" s="304"/>
    </row>
    <row r="25" spans="1:7" ht="17.149999999999999" customHeight="1" x14ac:dyDescent="0.3">
      <c r="A25" s="4" t="s">
        <v>27</v>
      </c>
      <c r="B25" s="83" t="s">
        <v>170</v>
      </c>
      <c r="C25" s="83" t="s">
        <v>170</v>
      </c>
      <c r="D25" s="83" t="s">
        <v>170</v>
      </c>
      <c r="E25" s="83" t="s">
        <v>170</v>
      </c>
      <c r="F25" s="83" t="s">
        <v>170</v>
      </c>
      <c r="G25" s="304"/>
    </row>
    <row r="26" spans="1:7" ht="16.75" customHeight="1" x14ac:dyDescent="0.3">
      <c r="A26" s="5" t="s">
        <v>18</v>
      </c>
      <c r="B26" s="84" t="s">
        <v>170</v>
      </c>
      <c r="C26" s="84" t="s">
        <v>170</v>
      </c>
      <c r="D26" s="84" t="s">
        <v>170</v>
      </c>
      <c r="E26" s="84" t="s">
        <v>170</v>
      </c>
      <c r="F26" s="84" t="s">
        <v>170</v>
      </c>
      <c r="G26" s="304"/>
    </row>
    <row r="27" spans="1:7" ht="17.149999999999999" customHeight="1" x14ac:dyDescent="0.3">
      <c r="A27" s="4" t="s">
        <v>20</v>
      </c>
      <c r="B27" s="83" t="s">
        <v>170</v>
      </c>
      <c r="C27" s="83" t="s">
        <v>170</v>
      </c>
      <c r="D27" s="83" t="s">
        <v>170</v>
      </c>
      <c r="E27" s="83" t="s">
        <v>170</v>
      </c>
      <c r="F27" s="83" t="s">
        <v>170</v>
      </c>
      <c r="G27" s="304"/>
    </row>
    <row r="28" spans="1:7" ht="17.149999999999999" customHeight="1" x14ac:dyDescent="0.3">
      <c r="A28" s="4" t="s">
        <v>22</v>
      </c>
      <c r="B28" s="83" t="s">
        <v>170</v>
      </c>
      <c r="C28" s="83" t="s">
        <v>170</v>
      </c>
      <c r="D28" s="83" t="s">
        <v>170</v>
      </c>
      <c r="E28" s="83" t="s">
        <v>170</v>
      </c>
      <c r="F28" s="83" t="s">
        <v>170</v>
      </c>
      <c r="G28" s="304"/>
    </row>
    <row r="29" spans="1:7" ht="17.149999999999999" customHeight="1" x14ac:dyDescent="0.3">
      <c r="A29" s="4" t="s">
        <v>24</v>
      </c>
      <c r="B29" s="83" t="s">
        <v>170</v>
      </c>
      <c r="C29" s="83" t="s">
        <v>170</v>
      </c>
      <c r="D29" s="83" t="s">
        <v>170</v>
      </c>
      <c r="E29" s="83" t="s">
        <v>170</v>
      </c>
      <c r="F29" s="83" t="s">
        <v>170</v>
      </c>
      <c r="G29" s="304"/>
    </row>
    <row r="30" spans="1:7" ht="17.149999999999999" customHeight="1" x14ac:dyDescent="0.3">
      <c r="A30" s="4" t="s">
        <v>26</v>
      </c>
      <c r="B30" s="83" t="s">
        <v>170</v>
      </c>
      <c r="C30" s="83" t="s">
        <v>170</v>
      </c>
      <c r="D30" s="83" t="s">
        <v>170</v>
      </c>
      <c r="E30" s="83" t="s">
        <v>170</v>
      </c>
      <c r="F30" s="83" t="s">
        <v>170</v>
      </c>
      <c r="G30" s="304"/>
    </row>
    <row r="31" spans="1:7" ht="17.149999999999999" customHeight="1" x14ac:dyDescent="0.3">
      <c r="A31" s="4" t="s">
        <v>28</v>
      </c>
      <c r="B31" s="83" t="s">
        <v>170</v>
      </c>
      <c r="C31" s="83" t="s">
        <v>170</v>
      </c>
      <c r="D31" s="83" t="s">
        <v>170</v>
      </c>
      <c r="E31" s="83" t="s">
        <v>170</v>
      </c>
      <c r="F31" s="83" t="s">
        <v>170</v>
      </c>
      <c r="G31" s="304"/>
    </row>
    <row r="32" spans="1:7" ht="17.149999999999999" customHeight="1" x14ac:dyDescent="0.3">
      <c r="A32" s="4" t="s">
        <v>32</v>
      </c>
      <c r="B32" s="83" t="s">
        <v>170</v>
      </c>
      <c r="C32" s="83" t="s">
        <v>170</v>
      </c>
      <c r="D32" s="83" t="s">
        <v>170</v>
      </c>
      <c r="E32" s="83" t="s">
        <v>170</v>
      </c>
      <c r="F32" s="83" t="s">
        <v>170</v>
      </c>
      <c r="G32" s="305"/>
    </row>
  </sheetData>
  <mergeCells count="6">
    <mergeCell ref="G20:G32"/>
    <mergeCell ref="A1:G1"/>
    <mergeCell ref="A2:G2"/>
    <mergeCell ref="A3:G3"/>
    <mergeCell ref="A18:G18"/>
    <mergeCell ref="G5:G17"/>
  </mergeCells>
  <pageMargins left="0.25" right="0.25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topLeftCell="A22" zoomScale="90" zoomScaleNormal="90" workbookViewId="0">
      <selection activeCell="B10" sqref="B10"/>
    </sheetView>
  </sheetViews>
  <sheetFormatPr defaultColWidth="9" defaultRowHeight="13" x14ac:dyDescent="0.3"/>
  <cols>
    <col min="1" max="1" width="7.19921875" style="1" bestFit="1" customWidth="1"/>
    <col min="2" max="2" width="47.69921875" style="1" customWidth="1"/>
    <col min="3" max="3" width="14.69921875" style="1" customWidth="1"/>
    <col min="4" max="4" width="16.19921875" style="1" customWidth="1"/>
    <col min="5" max="5" width="15.296875" style="1" customWidth="1"/>
    <col min="6" max="7" width="15.796875" style="1" bestFit="1" customWidth="1"/>
    <col min="8" max="8" width="16.296875" style="1" customWidth="1"/>
    <col min="9" max="16384" width="9" style="1"/>
  </cols>
  <sheetData>
    <row r="1" spans="1:13" x14ac:dyDescent="0.3">
      <c r="A1" s="329" t="s">
        <v>399</v>
      </c>
      <c r="B1" s="329"/>
      <c r="C1" s="329"/>
      <c r="D1" s="329"/>
      <c r="E1" s="329"/>
      <c r="F1" s="329"/>
      <c r="G1" s="329"/>
    </row>
    <row r="2" spans="1:13" ht="19.5" customHeight="1" x14ac:dyDescent="0.3">
      <c r="A2" s="330" t="s">
        <v>400</v>
      </c>
      <c r="B2" s="331"/>
      <c r="C2" s="331"/>
      <c r="D2" s="331"/>
      <c r="E2" s="331"/>
      <c r="F2" s="331"/>
      <c r="G2" s="331"/>
      <c r="H2" s="156"/>
    </row>
    <row r="3" spans="1:13" ht="12" customHeight="1" x14ac:dyDescent="0.3">
      <c r="A3" s="157"/>
      <c r="B3" s="158" t="s">
        <v>401</v>
      </c>
      <c r="C3" s="157"/>
      <c r="D3" s="157"/>
      <c r="E3" s="157"/>
      <c r="F3" s="157"/>
      <c r="G3" s="157"/>
      <c r="H3" s="156"/>
    </row>
    <row r="4" spans="1:13" ht="13.5" customHeight="1" x14ac:dyDescent="0.3">
      <c r="A4" s="157"/>
      <c r="B4" s="158" t="s">
        <v>402</v>
      </c>
      <c r="C4" s="157"/>
      <c r="D4" s="157"/>
      <c r="E4" s="157"/>
      <c r="F4" s="157"/>
      <c r="G4" s="157"/>
      <c r="H4" s="156"/>
    </row>
    <row r="5" spans="1:13" ht="14.25" customHeight="1" x14ac:dyDescent="0.3">
      <c r="A5" s="159"/>
      <c r="B5" s="159"/>
      <c r="C5" s="159"/>
      <c r="D5" s="159"/>
      <c r="E5" s="159"/>
      <c r="F5" s="159"/>
      <c r="G5" s="160" t="s">
        <v>97</v>
      </c>
      <c r="H5" s="156"/>
    </row>
    <row r="6" spans="1:13" ht="15.75" customHeight="1" x14ac:dyDescent="0.3">
      <c r="A6" s="161" t="s">
        <v>403</v>
      </c>
      <c r="B6" s="162" t="s">
        <v>404</v>
      </c>
      <c r="C6" s="130" t="s">
        <v>3</v>
      </c>
      <c r="D6" s="130" t="s">
        <v>4</v>
      </c>
      <c r="E6" s="130" t="s">
        <v>5</v>
      </c>
      <c r="F6" s="130" t="s">
        <v>6</v>
      </c>
      <c r="G6" s="130" t="s">
        <v>7</v>
      </c>
    </row>
    <row r="7" spans="1:13" x14ac:dyDescent="0.3">
      <c r="A7" s="163">
        <v>1</v>
      </c>
      <c r="B7" s="164" t="s">
        <v>266</v>
      </c>
      <c r="C7" s="166">
        <v>38.160019300000002</v>
      </c>
      <c r="D7" s="166">
        <v>74.202500000000001</v>
      </c>
      <c r="E7" s="166">
        <v>83.512767200000013</v>
      </c>
      <c r="F7" s="166">
        <v>32.625250000000001</v>
      </c>
      <c r="G7" s="166">
        <v>171.76937170000002</v>
      </c>
      <c r="I7" s="198"/>
      <c r="J7" s="198"/>
      <c r="K7" s="198"/>
      <c r="L7" s="198"/>
      <c r="M7" s="198"/>
    </row>
    <row r="8" spans="1:13" s="170" customFormat="1" x14ac:dyDescent="0.3">
      <c r="A8" s="167">
        <v>2</v>
      </c>
      <c r="B8" s="168" t="s">
        <v>405</v>
      </c>
      <c r="C8" s="169"/>
      <c r="D8" s="169"/>
      <c r="E8" s="169"/>
      <c r="F8" s="169"/>
      <c r="G8" s="169"/>
      <c r="I8" s="199"/>
      <c r="J8" s="199"/>
      <c r="K8" s="199"/>
      <c r="L8" s="199"/>
      <c r="M8" s="199"/>
    </row>
    <row r="9" spans="1:13" x14ac:dyDescent="0.3">
      <c r="A9" s="171">
        <v>2.1</v>
      </c>
      <c r="B9" s="164" t="s">
        <v>406</v>
      </c>
      <c r="C9" s="172">
        <v>0</v>
      </c>
      <c r="D9" s="172">
        <v>7.9064899999999998</v>
      </c>
      <c r="E9" s="172">
        <v>48.163808299999999</v>
      </c>
      <c r="F9" s="172">
        <v>31.176939399999998</v>
      </c>
      <c r="G9" s="172">
        <v>26.936306500000001</v>
      </c>
      <c r="I9" s="198"/>
      <c r="J9" s="198"/>
      <c r="K9" s="198"/>
      <c r="L9" s="198"/>
      <c r="M9" s="198"/>
    </row>
    <row r="10" spans="1:13" x14ac:dyDescent="0.3">
      <c r="A10" s="171">
        <v>2.2000000000000002</v>
      </c>
      <c r="B10" s="164" t="s">
        <v>407</v>
      </c>
      <c r="C10" s="172">
        <v>171.43743129999999</v>
      </c>
      <c r="D10" s="172">
        <v>574.87088289999997</v>
      </c>
      <c r="E10" s="172">
        <v>492.72094729999998</v>
      </c>
      <c r="F10" s="172">
        <v>521.78561060000004</v>
      </c>
      <c r="G10" s="172">
        <v>753.99642349999999</v>
      </c>
      <c r="I10" s="198"/>
      <c r="J10" s="198"/>
      <c r="K10" s="198"/>
      <c r="L10" s="198"/>
      <c r="M10" s="198"/>
    </row>
    <row r="11" spans="1:13" s="170" customFormat="1" x14ac:dyDescent="0.3">
      <c r="A11" s="173"/>
      <c r="B11" s="174" t="s">
        <v>408</v>
      </c>
      <c r="C11" s="175">
        <v>171.43743129999999</v>
      </c>
      <c r="D11" s="175">
        <v>582.77737290000005</v>
      </c>
      <c r="E11" s="175">
        <v>540.88475559999995</v>
      </c>
      <c r="F11" s="175">
        <v>552.96254999999996</v>
      </c>
      <c r="G11" s="175">
        <v>780.93272999999999</v>
      </c>
      <c r="I11" s="198"/>
      <c r="J11" s="198"/>
      <c r="K11" s="198"/>
      <c r="L11" s="198"/>
      <c r="M11" s="198"/>
    </row>
    <row r="12" spans="1:13" x14ac:dyDescent="0.3">
      <c r="A12" s="163">
        <v>3</v>
      </c>
      <c r="B12" s="164" t="s">
        <v>247</v>
      </c>
      <c r="C12" s="166">
        <v>58.834479999999999</v>
      </c>
      <c r="D12" s="166">
        <v>156.97639380000001</v>
      </c>
      <c r="E12" s="166">
        <v>191.75317999999999</v>
      </c>
      <c r="F12" s="166">
        <v>288.27287999999999</v>
      </c>
      <c r="G12" s="166">
        <v>175.00199000000001</v>
      </c>
      <c r="I12" s="198"/>
      <c r="J12" s="198"/>
      <c r="K12" s="198"/>
      <c r="L12" s="198"/>
      <c r="M12" s="198"/>
    </row>
    <row r="13" spans="1:13" x14ac:dyDescent="0.3">
      <c r="A13" s="163">
        <v>4</v>
      </c>
      <c r="B13" s="164" t="s">
        <v>269</v>
      </c>
      <c r="C13" s="166">
        <v>55.730648900000006</v>
      </c>
      <c r="D13" s="166">
        <v>94.100868700000007</v>
      </c>
      <c r="E13" s="166">
        <v>83.57035599999999</v>
      </c>
      <c r="F13" s="166">
        <v>88.907262299999999</v>
      </c>
      <c r="G13" s="166">
        <v>110.14324999999999</v>
      </c>
      <c r="I13" s="198"/>
      <c r="J13" s="198"/>
      <c r="K13" s="198"/>
      <c r="L13" s="198"/>
      <c r="M13" s="198"/>
    </row>
    <row r="14" spans="1:13" s="170" customFormat="1" x14ac:dyDescent="0.3">
      <c r="A14" s="167">
        <v>5</v>
      </c>
      <c r="B14" s="174" t="s">
        <v>409</v>
      </c>
      <c r="C14" s="200"/>
      <c r="D14" s="200"/>
      <c r="E14" s="200"/>
      <c r="F14" s="200"/>
      <c r="G14" s="200"/>
      <c r="I14" s="199"/>
      <c r="J14" s="199"/>
      <c r="K14" s="199"/>
      <c r="L14" s="199"/>
      <c r="M14" s="199"/>
    </row>
    <row r="15" spans="1:13" x14ac:dyDescent="0.3">
      <c r="A15" s="171">
        <v>5.0999999999999996</v>
      </c>
      <c r="B15" s="164" t="s">
        <v>273</v>
      </c>
      <c r="C15" s="172">
        <v>0</v>
      </c>
      <c r="D15" s="172">
        <v>0</v>
      </c>
      <c r="E15" s="172">
        <v>0</v>
      </c>
      <c r="F15" s="172">
        <v>0</v>
      </c>
      <c r="G15" s="172">
        <v>0</v>
      </c>
      <c r="I15" s="198"/>
      <c r="J15" s="198"/>
      <c r="K15" s="198"/>
      <c r="L15" s="198"/>
      <c r="M15" s="198"/>
    </row>
    <row r="16" spans="1:13" x14ac:dyDescent="0.3">
      <c r="A16" s="171">
        <v>5.2</v>
      </c>
      <c r="B16" s="164" t="s">
        <v>274</v>
      </c>
      <c r="C16" s="172">
        <v>39.461869999999998</v>
      </c>
      <c r="D16" s="172">
        <v>4.2558150000000001</v>
      </c>
      <c r="E16" s="172">
        <v>213.94299000000001</v>
      </c>
      <c r="F16" s="172">
        <v>81.980180000000004</v>
      </c>
      <c r="G16" s="172">
        <v>95.398820000000001</v>
      </c>
      <c r="I16" s="198"/>
      <c r="J16" s="198"/>
      <c r="K16" s="198"/>
      <c r="L16" s="198"/>
      <c r="M16" s="198"/>
    </row>
    <row r="17" spans="1:13" x14ac:dyDescent="0.3">
      <c r="A17" s="171">
        <v>5.3</v>
      </c>
      <c r="B17" s="164" t="s">
        <v>410</v>
      </c>
      <c r="C17" s="172">
        <v>27.046379999999999</v>
      </c>
      <c r="D17" s="172">
        <v>41.687694499999999</v>
      </c>
      <c r="E17" s="172">
        <v>19.418019999999999</v>
      </c>
      <c r="F17" s="172">
        <v>4.0624399999999996</v>
      </c>
      <c r="G17" s="172">
        <v>7.2866299999999997</v>
      </c>
      <c r="I17" s="198"/>
      <c r="J17" s="198"/>
      <c r="K17" s="198"/>
      <c r="L17" s="198"/>
      <c r="M17" s="198"/>
    </row>
    <row r="18" spans="1:13" x14ac:dyDescent="0.3">
      <c r="A18" s="171">
        <v>5.4</v>
      </c>
      <c r="B18" s="164" t="s">
        <v>411</v>
      </c>
      <c r="C18" s="172">
        <v>35.179380000000002</v>
      </c>
      <c r="D18" s="172">
        <v>23.297139999999999</v>
      </c>
      <c r="E18" s="172">
        <v>31.720140000000001</v>
      </c>
      <c r="F18" s="172">
        <v>5.5966899999999997</v>
      </c>
      <c r="G18" s="172">
        <v>7.6985387000000003</v>
      </c>
      <c r="I18" s="198"/>
      <c r="J18" s="198"/>
      <c r="K18" s="198"/>
      <c r="L18" s="198"/>
      <c r="M18" s="198"/>
    </row>
    <row r="19" spans="1:13" x14ac:dyDescent="0.3">
      <c r="A19" s="171">
        <v>5.5</v>
      </c>
      <c r="B19" s="164" t="s">
        <v>412</v>
      </c>
      <c r="C19" s="172">
        <v>0.25600000000000001</v>
      </c>
      <c r="D19" s="172">
        <v>0.37944309999999998</v>
      </c>
      <c r="E19" s="172">
        <v>1.6581600000000001</v>
      </c>
      <c r="F19" s="172">
        <v>0</v>
      </c>
      <c r="G19" s="172">
        <v>0</v>
      </c>
      <c r="I19" s="198"/>
      <c r="J19" s="198"/>
      <c r="K19" s="198"/>
      <c r="L19" s="198"/>
      <c r="M19" s="198"/>
    </row>
    <row r="20" spans="1:13" x14ac:dyDescent="0.3">
      <c r="A20" s="171">
        <v>5.6</v>
      </c>
      <c r="B20" s="164" t="s">
        <v>413</v>
      </c>
      <c r="C20" s="172">
        <v>0</v>
      </c>
      <c r="D20" s="172">
        <v>0</v>
      </c>
      <c r="E20" s="172">
        <v>0</v>
      </c>
      <c r="F20" s="172">
        <v>0</v>
      </c>
      <c r="G20" s="172">
        <v>0</v>
      </c>
    </row>
    <row r="21" spans="1:13" x14ac:dyDescent="0.3">
      <c r="A21" s="171">
        <v>5.7</v>
      </c>
      <c r="B21" s="164" t="s">
        <v>280</v>
      </c>
      <c r="C21" s="172">
        <v>0</v>
      </c>
      <c r="D21" s="172">
        <v>0</v>
      </c>
      <c r="E21" s="172">
        <v>0</v>
      </c>
      <c r="F21" s="172">
        <v>0</v>
      </c>
      <c r="G21" s="172">
        <v>0</v>
      </c>
    </row>
    <row r="22" spans="1:13" s="170" customFormat="1" x14ac:dyDescent="0.3">
      <c r="A22" s="177"/>
      <c r="B22" s="174" t="s">
        <v>414</v>
      </c>
      <c r="C22" s="178">
        <f>SUM(C15:C21)</f>
        <v>101.94363000000001</v>
      </c>
      <c r="D22" s="178">
        <f t="shared" ref="D22:G22" si="0">SUM(D15:D21)</f>
        <v>69.620092599999992</v>
      </c>
      <c r="E22" s="178">
        <f t="shared" si="0"/>
        <v>266.73931000000005</v>
      </c>
      <c r="F22" s="178">
        <f t="shared" si="0"/>
        <v>91.639309999999995</v>
      </c>
      <c r="G22" s="178">
        <f t="shared" si="0"/>
        <v>110.3839887</v>
      </c>
    </row>
    <row r="23" spans="1:13" s="170" customFormat="1" x14ac:dyDescent="0.3">
      <c r="A23" s="179">
        <v>6</v>
      </c>
      <c r="B23" s="180" t="s">
        <v>415</v>
      </c>
      <c r="C23" s="176"/>
      <c r="D23" s="176"/>
      <c r="E23" s="176"/>
      <c r="F23" s="176"/>
      <c r="G23" s="176"/>
    </row>
    <row r="24" spans="1:13" x14ac:dyDescent="0.3">
      <c r="A24" s="171">
        <v>6.1</v>
      </c>
      <c r="B24" s="164" t="s">
        <v>416</v>
      </c>
      <c r="C24" s="172">
        <v>1686.5172700000001</v>
      </c>
      <c r="D24" s="172">
        <v>2895.5577263999999</v>
      </c>
      <c r="E24" s="172">
        <v>1686.07519</v>
      </c>
      <c r="F24" s="172">
        <v>1517.3452299999999</v>
      </c>
      <c r="G24" s="172">
        <v>1419.59375</v>
      </c>
      <c r="I24" s="198"/>
      <c r="J24" s="198"/>
      <c r="K24" s="198"/>
      <c r="L24" s="198"/>
      <c r="M24" s="198"/>
    </row>
    <row r="25" spans="1:13" x14ac:dyDescent="0.3">
      <c r="A25" s="171">
        <v>6.2</v>
      </c>
      <c r="B25" s="164" t="s">
        <v>302</v>
      </c>
      <c r="C25" s="172">
        <v>80.941720000000004</v>
      </c>
      <c r="D25" s="172">
        <v>115.52229550000001</v>
      </c>
      <c r="E25" s="172">
        <v>72.045530799999995</v>
      </c>
      <c r="F25" s="172">
        <v>53.196489999999997</v>
      </c>
      <c r="G25" s="172">
        <v>41.070909999999998</v>
      </c>
      <c r="I25" s="198"/>
      <c r="J25" s="198"/>
      <c r="K25" s="198"/>
      <c r="L25" s="198"/>
      <c r="M25" s="198"/>
    </row>
    <row r="26" spans="1:13" x14ac:dyDescent="0.3">
      <c r="A26" s="171">
        <v>6.3</v>
      </c>
      <c r="B26" s="164" t="s">
        <v>417</v>
      </c>
      <c r="C26" s="172">
        <v>77.057400000000001</v>
      </c>
      <c r="D26" s="172">
        <v>34.93685</v>
      </c>
      <c r="E26" s="172">
        <v>8.3389600000000002</v>
      </c>
      <c r="F26" s="172">
        <v>3.5651999999999999</v>
      </c>
      <c r="G26" s="172">
        <v>33.707859999999997</v>
      </c>
      <c r="I26" s="198"/>
      <c r="J26" s="198"/>
      <c r="K26" s="198"/>
      <c r="L26" s="198"/>
      <c r="M26" s="198"/>
    </row>
    <row r="27" spans="1:13" x14ac:dyDescent="0.3">
      <c r="A27" s="161">
        <v>6.4</v>
      </c>
      <c r="B27" s="164" t="s">
        <v>418</v>
      </c>
      <c r="C27" s="172">
        <v>0</v>
      </c>
      <c r="D27" s="172">
        <v>0</v>
      </c>
      <c r="E27" s="172">
        <v>0</v>
      </c>
      <c r="F27" s="172">
        <v>0</v>
      </c>
      <c r="G27" s="172">
        <v>0</v>
      </c>
      <c r="I27" s="198"/>
      <c r="J27" s="198"/>
      <c r="K27" s="198"/>
      <c r="L27" s="198"/>
      <c r="M27" s="198"/>
    </row>
    <row r="28" spans="1:13" x14ac:dyDescent="0.3">
      <c r="A28" s="171">
        <v>6.5</v>
      </c>
      <c r="B28" s="164" t="s">
        <v>313</v>
      </c>
      <c r="C28" s="172">
        <v>3.9</v>
      </c>
      <c r="D28" s="172">
        <v>1.1432850000000001</v>
      </c>
      <c r="E28" s="172">
        <v>0</v>
      </c>
      <c r="F28" s="172">
        <v>0</v>
      </c>
      <c r="G28" s="172">
        <v>0</v>
      </c>
      <c r="I28" s="198"/>
      <c r="J28" s="198"/>
      <c r="K28" s="198"/>
      <c r="L28" s="198"/>
      <c r="M28" s="198"/>
    </row>
    <row r="29" spans="1:13" x14ac:dyDescent="0.3">
      <c r="A29" s="171">
        <v>6.6</v>
      </c>
      <c r="B29" s="164" t="s">
        <v>419</v>
      </c>
      <c r="C29" s="172">
        <v>0</v>
      </c>
      <c r="D29" s="172">
        <v>0</v>
      </c>
      <c r="E29" s="172">
        <v>0</v>
      </c>
      <c r="F29" s="172">
        <v>0</v>
      </c>
      <c r="G29" s="172">
        <v>0</v>
      </c>
      <c r="I29" s="198"/>
      <c r="J29" s="198"/>
      <c r="K29" s="198"/>
      <c r="L29" s="198"/>
      <c r="M29" s="198"/>
    </row>
    <row r="30" spans="1:13" ht="13.5" customHeight="1" x14ac:dyDescent="0.3">
      <c r="A30" s="171">
        <v>6.7</v>
      </c>
      <c r="B30" s="181" t="s">
        <v>243</v>
      </c>
      <c r="C30" s="172">
        <v>0</v>
      </c>
      <c r="D30" s="172">
        <v>0</v>
      </c>
      <c r="E30" s="172">
        <v>0</v>
      </c>
      <c r="F30" s="172">
        <v>0</v>
      </c>
      <c r="G30" s="172">
        <v>0</v>
      </c>
      <c r="I30" s="198"/>
      <c r="J30" s="198"/>
      <c r="K30" s="198"/>
      <c r="L30" s="198"/>
      <c r="M30" s="198"/>
    </row>
    <row r="31" spans="1:13" s="170" customFormat="1" ht="12.75" customHeight="1" x14ac:dyDescent="0.3">
      <c r="A31" s="177"/>
      <c r="B31" s="174" t="s">
        <v>420</v>
      </c>
      <c r="C31" s="178">
        <f>SUM(C24:C30)</f>
        <v>1848.4163900000001</v>
      </c>
      <c r="D31" s="178">
        <f t="shared" ref="D31:G31" si="1">SUM(D24:D30)</f>
        <v>3047.1601568999999</v>
      </c>
      <c r="E31" s="178">
        <f t="shared" si="1"/>
        <v>1766.4596808000001</v>
      </c>
      <c r="F31" s="178">
        <f t="shared" si="1"/>
        <v>1574.1069199999999</v>
      </c>
      <c r="G31" s="178">
        <f t="shared" si="1"/>
        <v>1494.3725199999999</v>
      </c>
    </row>
    <row r="32" spans="1:13" x14ac:dyDescent="0.3">
      <c r="A32" s="163">
        <v>7</v>
      </c>
      <c r="B32" s="164" t="s">
        <v>421</v>
      </c>
      <c r="C32" s="165">
        <v>0.79927720000000002</v>
      </c>
      <c r="D32" s="165">
        <v>1.1957772</v>
      </c>
      <c r="E32" s="165">
        <v>3.048778</v>
      </c>
      <c r="F32" s="165">
        <v>0.23832229999999999</v>
      </c>
      <c r="G32" s="165">
        <v>0.33565330000000004</v>
      </c>
      <c r="I32" s="198"/>
      <c r="J32" s="198"/>
      <c r="K32" s="198"/>
      <c r="L32" s="198"/>
      <c r="M32" s="198"/>
    </row>
    <row r="33" spans="1:13" x14ac:dyDescent="0.3">
      <c r="A33" s="163">
        <v>8</v>
      </c>
      <c r="B33" s="164" t="s">
        <v>317</v>
      </c>
      <c r="C33" s="166">
        <v>153.33517000000001</v>
      </c>
      <c r="D33" s="166">
        <v>0</v>
      </c>
      <c r="E33" s="166">
        <v>0</v>
      </c>
      <c r="F33" s="166">
        <v>0</v>
      </c>
      <c r="G33" s="166">
        <v>115.20886</v>
      </c>
      <c r="I33" s="198"/>
      <c r="J33" s="198"/>
      <c r="K33" s="198"/>
      <c r="L33" s="198"/>
      <c r="M33" s="198"/>
    </row>
    <row r="34" spans="1:13" x14ac:dyDescent="0.3">
      <c r="A34" s="182">
        <v>9</v>
      </c>
      <c r="B34" s="129" t="s">
        <v>422</v>
      </c>
      <c r="C34" s="183">
        <v>9.56447</v>
      </c>
      <c r="D34" s="183">
        <v>2.8038349999999999</v>
      </c>
      <c r="E34" s="183">
        <v>0</v>
      </c>
      <c r="F34" s="183">
        <v>0</v>
      </c>
      <c r="G34" s="183">
        <v>0</v>
      </c>
      <c r="I34" s="198"/>
      <c r="J34" s="198"/>
      <c r="K34" s="198"/>
      <c r="L34" s="198"/>
      <c r="M34" s="198"/>
    </row>
    <row r="35" spans="1:13" x14ac:dyDescent="0.3">
      <c r="A35" s="171">
        <v>10</v>
      </c>
      <c r="B35" s="164" t="s">
        <v>423</v>
      </c>
      <c r="C35" s="184">
        <v>3880.6011155000001</v>
      </c>
      <c r="D35" s="184">
        <v>14891.8991093</v>
      </c>
      <c r="E35" s="184">
        <v>12295.901052699999</v>
      </c>
      <c r="F35" s="184">
        <v>11727.4604442</v>
      </c>
      <c r="G35" s="184">
        <v>11493.0299846</v>
      </c>
      <c r="I35" s="198"/>
      <c r="J35" s="198"/>
      <c r="K35" s="198"/>
      <c r="L35" s="198"/>
      <c r="M35" s="198"/>
    </row>
    <row r="36" spans="1:13" s="170" customFormat="1" x14ac:dyDescent="0.3">
      <c r="A36" s="185">
        <v>11</v>
      </c>
      <c r="B36" s="168" t="s">
        <v>424</v>
      </c>
      <c r="C36" s="186">
        <f>C35+C34+C33+C32+C31+C22+C13+C12+C11+C7</f>
        <v>6318.8226322</v>
      </c>
      <c r="D36" s="186">
        <f t="shared" ref="D36:G36" si="2">D35+D34+D33+D32+D31+D22+D13+D12+D11+D7</f>
        <v>18920.7361064</v>
      </c>
      <c r="E36" s="186">
        <f t="shared" si="2"/>
        <v>15231.869880300001</v>
      </c>
      <c r="F36" s="186">
        <f t="shared" si="2"/>
        <v>14356.212938799999</v>
      </c>
      <c r="G36" s="186">
        <f t="shared" si="2"/>
        <v>14451.178348300002</v>
      </c>
    </row>
    <row r="37" spans="1:13" ht="13.5" thickBot="1" x14ac:dyDescent="0.35">
      <c r="A37" s="187">
        <v>12</v>
      </c>
      <c r="B37" s="128" t="s">
        <v>425</v>
      </c>
      <c r="C37" s="201">
        <v>220.85760999999999</v>
      </c>
      <c r="D37" s="201">
        <v>85.769660000000002</v>
      </c>
      <c r="E37" s="201">
        <v>171.88951499999999</v>
      </c>
      <c r="F37" s="201">
        <v>10.445735000000001</v>
      </c>
      <c r="G37" s="201">
        <v>108.9259</v>
      </c>
      <c r="I37" s="198"/>
      <c r="J37" s="198"/>
      <c r="K37" s="198"/>
      <c r="L37" s="198"/>
      <c r="M37" s="198"/>
    </row>
    <row r="38" spans="1:13" s="170" customFormat="1" ht="13.5" thickBot="1" x14ac:dyDescent="0.35">
      <c r="A38" s="188">
        <v>13</v>
      </c>
      <c r="B38" s="189" t="s">
        <v>426</v>
      </c>
      <c r="C38" s="190">
        <f>C36-C37</f>
        <v>6097.9650222</v>
      </c>
      <c r="D38" s="190">
        <f t="shared" ref="D38:G38" si="3">D36-D37</f>
        <v>18834.966446399998</v>
      </c>
      <c r="E38" s="190">
        <f t="shared" si="3"/>
        <v>15059.9803653</v>
      </c>
      <c r="F38" s="190">
        <f t="shared" si="3"/>
        <v>14345.7672038</v>
      </c>
      <c r="G38" s="191">
        <f t="shared" si="3"/>
        <v>14342.252448300002</v>
      </c>
    </row>
    <row r="39" spans="1:13" ht="39" x14ac:dyDescent="0.3">
      <c r="A39" s="192">
        <v>14</v>
      </c>
      <c r="B39" s="129" t="s">
        <v>427</v>
      </c>
      <c r="C39" s="193"/>
      <c r="D39" s="194">
        <v>107.07755</v>
      </c>
      <c r="E39" s="194">
        <v>1.0088999999999999</v>
      </c>
      <c r="F39" s="194">
        <v>40.353050000000003</v>
      </c>
      <c r="G39" s="193"/>
      <c r="J39" s="198"/>
      <c r="K39" s="198"/>
      <c r="L39" s="198"/>
    </row>
    <row r="40" spans="1:13" x14ac:dyDescent="0.3">
      <c r="A40" s="171">
        <v>15</v>
      </c>
      <c r="B40" s="164" t="s">
        <v>428</v>
      </c>
      <c r="C40" s="173">
        <v>113</v>
      </c>
      <c r="D40" s="173">
        <v>100</v>
      </c>
      <c r="E40" s="173">
        <v>88</v>
      </c>
      <c r="F40" s="173">
        <v>82</v>
      </c>
      <c r="G40" s="173">
        <v>74</v>
      </c>
    </row>
    <row r="41" spans="1:13" x14ac:dyDescent="0.3">
      <c r="A41" s="195">
        <v>15.1</v>
      </c>
      <c r="B41" s="164" t="s">
        <v>429</v>
      </c>
      <c r="C41" s="177">
        <v>56</v>
      </c>
      <c r="D41" s="177">
        <v>50</v>
      </c>
      <c r="E41" s="177">
        <v>45</v>
      </c>
      <c r="F41" s="177">
        <v>40</v>
      </c>
      <c r="G41" s="177">
        <v>37</v>
      </c>
    </row>
    <row r="42" spans="1:13" x14ac:dyDescent="0.3">
      <c r="A42" s="195">
        <v>15.2</v>
      </c>
      <c r="B42" s="164" t="s">
        <v>430</v>
      </c>
      <c r="C42" s="177">
        <v>57</v>
      </c>
      <c r="D42" s="177">
        <v>50</v>
      </c>
      <c r="E42" s="177">
        <v>43</v>
      </c>
      <c r="F42" s="177">
        <v>40</v>
      </c>
      <c r="G42" s="177">
        <v>37</v>
      </c>
    </row>
    <row r="43" spans="1:13" x14ac:dyDescent="0.3">
      <c r="A43" s="195">
        <v>15.3</v>
      </c>
      <c r="B43" s="164" t="s">
        <v>431</v>
      </c>
      <c r="C43" s="176"/>
      <c r="D43" s="176"/>
      <c r="E43" s="176"/>
      <c r="F43" s="176"/>
      <c r="G43" s="176"/>
    </row>
    <row r="44" spans="1:13" x14ac:dyDescent="0.3">
      <c r="A44" s="131">
        <v>16</v>
      </c>
      <c r="B44" s="164" t="s">
        <v>432</v>
      </c>
      <c r="C44" s="196">
        <f>(113/60)</f>
        <v>1.8833333333333333</v>
      </c>
      <c r="D44" s="196">
        <f>100/60</f>
        <v>1.6666666666666667</v>
      </c>
      <c r="E44" s="196">
        <f>88/60</f>
        <v>1.4666666666666666</v>
      </c>
      <c r="F44" s="196">
        <f>82/60</f>
        <v>1.3666666666666667</v>
      </c>
      <c r="G44" s="196">
        <f>74/60</f>
        <v>1.2333333333333334</v>
      </c>
    </row>
    <row r="45" spans="1:13" x14ac:dyDescent="0.3">
      <c r="A45" s="195">
        <v>16.100000000000001</v>
      </c>
      <c r="B45" s="164" t="s">
        <v>433</v>
      </c>
      <c r="C45" s="173">
        <f>14+6</f>
        <v>20</v>
      </c>
      <c r="D45" s="173">
        <v>20</v>
      </c>
      <c r="E45" s="173">
        <v>19</v>
      </c>
      <c r="F45" s="173">
        <v>18</v>
      </c>
      <c r="G45" s="173">
        <v>16</v>
      </c>
    </row>
    <row r="46" spans="1:13" x14ac:dyDescent="0.3">
      <c r="A46" s="195">
        <v>16.2</v>
      </c>
      <c r="B46" s="164" t="s">
        <v>429</v>
      </c>
      <c r="C46" s="177">
        <v>14</v>
      </c>
      <c r="D46" s="177">
        <v>14</v>
      </c>
      <c r="E46" s="173">
        <v>14</v>
      </c>
      <c r="F46" s="177">
        <v>13</v>
      </c>
      <c r="G46" s="177">
        <v>13</v>
      </c>
    </row>
    <row r="47" spans="1:13" ht="16" customHeight="1" x14ac:dyDescent="0.3">
      <c r="A47" s="195">
        <v>16.3</v>
      </c>
      <c r="B47" s="197" t="s">
        <v>434</v>
      </c>
      <c r="C47" s="177">
        <v>6</v>
      </c>
      <c r="D47" s="177">
        <v>6</v>
      </c>
      <c r="E47" s="173">
        <v>5</v>
      </c>
      <c r="F47" s="177">
        <v>5</v>
      </c>
      <c r="G47" s="177">
        <v>3</v>
      </c>
    </row>
    <row r="49" spans="1:7" x14ac:dyDescent="0.3">
      <c r="A49" s="132" t="s">
        <v>36</v>
      </c>
      <c r="B49" s="132"/>
      <c r="C49" s="132"/>
      <c r="D49" s="132"/>
      <c r="E49" s="132"/>
      <c r="F49" s="132"/>
      <c r="G49" s="132"/>
    </row>
    <row r="50" spans="1:7" x14ac:dyDescent="0.3">
      <c r="A50" s="132"/>
      <c r="B50" s="318" t="s">
        <v>252</v>
      </c>
      <c r="C50" s="318"/>
      <c r="D50" s="318"/>
      <c r="E50" s="318"/>
      <c r="F50" s="318"/>
      <c r="G50" s="318"/>
    </row>
    <row r="51" spans="1:7" x14ac:dyDescent="0.3">
      <c r="A51" s="132"/>
      <c r="B51" s="326" t="s">
        <v>253</v>
      </c>
      <c r="C51" s="327"/>
      <c r="D51" s="327"/>
      <c r="E51" s="327"/>
      <c r="F51" s="327"/>
      <c r="G51" s="328"/>
    </row>
    <row r="52" spans="1:7" x14ac:dyDescent="0.3">
      <c r="A52" s="132"/>
      <c r="B52" s="326" t="s">
        <v>435</v>
      </c>
      <c r="C52" s="327"/>
      <c r="D52" s="327"/>
      <c r="E52" s="327"/>
      <c r="F52" s="327"/>
      <c r="G52" s="328"/>
    </row>
    <row r="53" spans="1:7" x14ac:dyDescent="0.3">
      <c r="A53" s="132"/>
      <c r="B53" s="326" t="s">
        <v>254</v>
      </c>
      <c r="C53" s="327"/>
      <c r="D53" s="327"/>
      <c r="E53" s="327"/>
      <c r="F53" s="327"/>
      <c r="G53" s="328"/>
    </row>
    <row r="54" spans="1:7" ht="25.5" customHeight="1" x14ac:dyDescent="0.3">
      <c r="A54" s="132"/>
      <c r="B54" s="320" t="s">
        <v>255</v>
      </c>
      <c r="C54" s="321"/>
      <c r="D54" s="321"/>
      <c r="E54" s="321"/>
      <c r="F54" s="321"/>
      <c r="G54" s="322"/>
    </row>
    <row r="55" spans="1:7" ht="28.5" customHeight="1" x14ac:dyDescent="0.3">
      <c r="A55" s="133" t="s">
        <v>256</v>
      </c>
      <c r="B55" s="134" t="s">
        <v>257</v>
      </c>
      <c r="C55" s="323" t="s">
        <v>258</v>
      </c>
      <c r="D55" s="323"/>
      <c r="E55" s="323" t="s">
        <v>259</v>
      </c>
      <c r="F55" s="323"/>
      <c r="G55" s="323"/>
    </row>
    <row r="56" spans="1:7" x14ac:dyDescent="0.3">
      <c r="A56" s="132"/>
      <c r="B56" s="135"/>
      <c r="C56" s="324"/>
      <c r="D56" s="324"/>
      <c r="E56" s="324"/>
      <c r="F56" s="324"/>
      <c r="G56" s="324"/>
    </row>
    <row r="57" spans="1:7" x14ac:dyDescent="0.3">
      <c r="A57" s="325"/>
      <c r="B57" s="325"/>
      <c r="C57" s="325"/>
      <c r="D57" s="325"/>
      <c r="E57" s="325"/>
      <c r="F57" s="325"/>
      <c r="G57" s="325"/>
    </row>
    <row r="58" spans="1:7" x14ac:dyDescent="0.3">
      <c r="A58" s="132"/>
      <c r="B58" s="318" t="s">
        <v>260</v>
      </c>
      <c r="C58" s="318"/>
      <c r="D58" s="318"/>
      <c r="E58" s="318"/>
      <c r="F58" s="318"/>
      <c r="G58" s="318"/>
    </row>
    <row r="59" spans="1:7" ht="29.25" customHeight="1" x14ac:dyDescent="0.3">
      <c r="A59" s="132"/>
      <c r="B59" s="319" t="s">
        <v>261</v>
      </c>
      <c r="C59" s="319"/>
      <c r="D59" s="319"/>
      <c r="E59" s="319"/>
      <c r="F59" s="319"/>
      <c r="G59" s="319"/>
    </row>
  </sheetData>
  <mergeCells count="14">
    <mergeCell ref="B53:G53"/>
    <mergeCell ref="A1:G1"/>
    <mergeCell ref="A2:G2"/>
    <mergeCell ref="B50:G50"/>
    <mergeCell ref="B51:G51"/>
    <mergeCell ref="B52:G52"/>
    <mergeCell ref="B58:G58"/>
    <mergeCell ref="B59:G59"/>
    <mergeCell ref="B54:G54"/>
    <mergeCell ref="C55:D55"/>
    <mergeCell ref="E55:G55"/>
    <mergeCell ref="C56:D56"/>
    <mergeCell ref="E56:G56"/>
    <mergeCell ref="A57:G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8"/>
  <sheetViews>
    <sheetView tabSelected="1" topLeftCell="A72" zoomScale="70" zoomScaleNormal="70" workbookViewId="0">
      <selection activeCell="M99" sqref="M99"/>
    </sheetView>
  </sheetViews>
  <sheetFormatPr defaultColWidth="9.296875" defaultRowHeight="14.5" x14ac:dyDescent="0.35"/>
  <cols>
    <col min="1" max="1" width="9.296875" style="136" customWidth="1"/>
    <col min="2" max="2" width="54.5" style="136" customWidth="1"/>
    <col min="3" max="3" width="9.296875" style="136"/>
    <col min="4" max="4" width="16.69921875" style="202" bestFit="1" customWidth="1"/>
    <col min="5" max="8" width="18.19921875" style="202" bestFit="1" customWidth="1"/>
    <col min="9" max="9" width="17" style="136" customWidth="1"/>
    <col min="10" max="13" width="9.296875" style="136"/>
    <col min="14" max="14" width="14" style="136" bestFit="1" customWidth="1"/>
    <col min="15" max="16384" width="9.296875" style="136"/>
  </cols>
  <sheetData>
    <row r="1" spans="1:14" x14ac:dyDescent="0.35">
      <c r="G1" s="332" t="s">
        <v>262</v>
      </c>
      <c r="H1" s="333"/>
      <c r="I1" s="333"/>
    </row>
    <row r="3" spans="1:14" x14ac:dyDescent="0.35">
      <c r="A3" s="333" t="s">
        <v>263</v>
      </c>
      <c r="B3" s="333"/>
      <c r="C3" s="333"/>
      <c r="D3" s="333"/>
      <c r="E3" s="333"/>
      <c r="F3" s="333"/>
      <c r="G3" s="333"/>
      <c r="H3" s="333"/>
    </row>
    <row r="4" spans="1:14" x14ac:dyDescent="0.35">
      <c r="I4" s="206" t="s">
        <v>437</v>
      </c>
    </row>
    <row r="5" spans="1:14" x14ac:dyDescent="0.35">
      <c r="A5" s="137" t="s">
        <v>264</v>
      </c>
      <c r="B5" s="138" t="s">
        <v>265</v>
      </c>
      <c r="C5" s="139" t="s">
        <v>35</v>
      </c>
      <c r="D5" s="204" t="s">
        <v>3</v>
      </c>
      <c r="E5" s="204" t="s">
        <v>4</v>
      </c>
      <c r="F5" s="204" t="s">
        <v>5</v>
      </c>
      <c r="G5" s="204" t="s">
        <v>6</v>
      </c>
      <c r="H5" s="204" t="s">
        <v>7</v>
      </c>
      <c r="I5" s="207" t="s">
        <v>436</v>
      </c>
    </row>
    <row r="6" spans="1:14" x14ac:dyDescent="0.35">
      <c r="A6" s="137"/>
      <c r="B6" s="138"/>
      <c r="C6" s="139"/>
      <c r="D6" s="143"/>
      <c r="E6" s="143"/>
      <c r="F6" s="143"/>
      <c r="G6" s="143"/>
      <c r="H6" s="143"/>
      <c r="I6" s="137"/>
    </row>
    <row r="7" spans="1:14" x14ac:dyDescent="0.35">
      <c r="A7" s="137"/>
      <c r="B7" s="138"/>
      <c r="C7" s="137"/>
      <c r="D7" s="143"/>
      <c r="E7" s="143"/>
      <c r="F7" s="143"/>
      <c r="G7" s="143"/>
      <c r="H7" s="143"/>
      <c r="I7" s="137"/>
    </row>
    <row r="8" spans="1:14" x14ac:dyDescent="0.35">
      <c r="A8" s="137">
        <v>1</v>
      </c>
      <c r="B8" s="210" t="s">
        <v>266</v>
      </c>
      <c r="C8" s="137"/>
      <c r="D8" s="141">
        <v>38.160019300000002</v>
      </c>
      <c r="E8" s="141">
        <v>74.202500000000001</v>
      </c>
      <c r="F8" s="141">
        <v>83.512767200000013</v>
      </c>
      <c r="G8" s="141">
        <v>32.625250000000001</v>
      </c>
      <c r="H8" s="141">
        <v>171.76937170000002</v>
      </c>
      <c r="I8" s="209">
        <f>(299673.91+7899317.15+20755.02+759465.01+303983.92+152809.17)/10^5</f>
        <v>94.360041799999991</v>
      </c>
      <c r="J8" s="203"/>
      <c r="K8" s="203"/>
      <c r="L8" s="203"/>
      <c r="M8" s="203"/>
      <c r="N8" s="203"/>
    </row>
    <row r="9" spans="1:14" x14ac:dyDescent="0.35">
      <c r="A9" s="137">
        <v>2</v>
      </c>
      <c r="B9" s="137" t="s">
        <v>267</v>
      </c>
      <c r="C9" s="137"/>
      <c r="D9" s="141">
        <v>171.43743129999999</v>
      </c>
      <c r="E9" s="141">
        <v>582.77737290000005</v>
      </c>
      <c r="F9" s="141">
        <v>540.88475559999995</v>
      </c>
      <c r="G9" s="141">
        <v>552.96254999999996</v>
      </c>
      <c r="H9" s="141">
        <v>780.93272999999999</v>
      </c>
      <c r="I9" s="208">
        <f>83696711.11/10^5</f>
        <v>836.96711110000001</v>
      </c>
      <c r="J9" s="203"/>
      <c r="K9" s="203"/>
      <c r="L9" s="203"/>
      <c r="M9" s="203"/>
      <c r="N9" s="203"/>
    </row>
    <row r="10" spans="1:14" x14ac:dyDescent="0.35">
      <c r="A10" s="137">
        <v>3</v>
      </c>
      <c r="B10" s="137" t="s">
        <v>268</v>
      </c>
      <c r="C10" s="137"/>
      <c r="D10" s="141">
        <v>58.834479999999999</v>
      </c>
      <c r="E10" s="141">
        <v>156.97639380000001</v>
      </c>
      <c r="F10" s="141">
        <v>191.75317999999999</v>
      </c>
      <c r="G10" s="141">
        <v>288.27287999999999</v>
      </c>
      <c r="H10" s="141">
        <v>175.00199000000001</v>
      </c>
      <c r="I10" s="208">
        <f>(54846+14556188+179013+46090)/10^5</f>
        <v>148.36136999999999</v>
      </c>
      <c r="J10" s="203"/>
      <c r="K10" s="203"/>
      <c r="L10" s="203"/>
      <c r="M10" s="203"/>
      <c r="N10" s="203"/>
    </row>
    <row r="11" spans="1:14" x14ac:dyDescent="0.35">
      <c r="A11" s="140">
        <v>4</v>
      </c>
      <c r="B11" s="140" t="s">
        <v>269</v>
      </c>
      <c r="C11" s="137"/>
      <c r="D11" s="143"/>
      <c r="E11" s="144"/>
      <c r="F11" s="143"/>
      <c r="G11" s="143"/>
      <c r="H11" s="143"/>
      <c r="I11" s="208"/>
    </row>
    <row r="12" spans="1:14" x14ac:dyDescent="0.35">
      <c r="A12" s="137">
        <v>4.0999999999999996</v>
      </c>
      <c r="B12" s="142" t="s">
        <v>251</v>
      </c>
      <c r="C12" s="137"/>
      <c r="D12" s="141">
        <v>14.895110000000001</v>
      </c>
      <c r="E12" s="141">
        <v>36.340517999999996</v>
      </c>
      <c r="F12" s="141">
        <v>45.232125999999994</v>
      </c>
      <c r="G12" s="141">
        <v>49.221722300000003</v>
      </c>
      <c r="H12" s="141">
        <v>64.096670000000003</v>
      </c>
      <c r="I12" s="208">
        <f>7318240/10^5</f>
        <v>73.182400000000001</v>
      </c>
      <c r="J12" s="203"/>
      <c r="K12" s="203"/>
      <c r="L12" s="203"/>
      <c r="M12" s="203"/>
      <c r="N12" s="203"/>
    </row>
    <row r="13" spans="1:14" x14ac:dyDescent="0.35">
      <c r="A13" s="137">
        <v>4.2</v>
      </c>
      <c r="B13" s="142" t="s">
        <v>270</v>
      </c>
      <c r="C13" s="137"/>
      <c r="D13" s="141">
        <v>40.835538900000003</v>
      </c>
      <c r="E13" s="141">
        <v>57.760350700000004</v>
      </c>
      <c r="F13" s="141">
        <v>38.338230000000003</v>
      </c>
      <c r="G13" s="141">
        <v>39.685540000000003</v>
      </c>
      <c r="H13" s="141">
        <v>46.046579999999999</v>
      </c>
      <c r="I13" s="208"/>
      <c r="J13" s="203"/>
      <c r="K13" s="203"/>
      <c r="L13" s="203"/>
      <c r="M13" s="203"/>
      <c r="N13" s="203"/>
    </row>
    <row r="14" spans="1:14" x14ac:dyDescent="0.35">
      <c r="A14" s="137">
        <v>5</v>
      </c>
      <c r="B14" s="137" t="s">
        <v>271</v>
      </c>
      <c r="C14" s="137"/>
      <c r="D14" s="143">
        <v>0</v>
      </c>
      <c r="E14" s="143">
        <v>0</v>
      </c>
      <c r="F14" s="143">
        <v>0</v>
      </c>
      <c r="G14" s="143">
        <v>0</v>
      </c>
      <c r="H14" s="143">
        <v>0</v>
      </c>
      <c r="I14" s="208"/>
    </row>
    <row r="15" spans="1:14" x14ac:dyDescent="0.35">
      <c r="A15" s="140">
        <v>6</v>
      </c>
      <c r="B15" s="140" t="s">
        <v>272</v>
      </c>
      <c r="C15" s="137"/>
      <c r="D15" s="143"/>
      <c r="E15" s="143"/>
      <c r="F15" s="143"/>
      <c r="G15" s="143"/>
      <c r="H15" s="143"/>
      <c r="I15" s="208"/>
      <c r="N15" s="212"/>
    </row>
    <row r="16" spans="1:14" x14ac:dyDescent="0.35">
      <c r="A16" s="137">
        <v>6.1</v>
      </c>
      <c r="B16" s="137" t="s">
        <v>273</v>
      </c>
      <c r="C16" s="137"/>
      <c r="D16" s="144">
        <v>0</v>
      </c>
      <c r="E16" s="143">
        <v>0</v>
      </c>
      <c r="F16" s="143">
        <v>0</v>
      </c>
      <c r="G16" s="143">
        <v>0</v>
      </c>
      <c r="H16" s="143">
        <v>0</v>
      </c>
      <c r="I16" s="208">
        <f>1058605.28/10^5</f>
        <v>10.586052800000001</v>
      </c>
    </row>
    <row r="17" spans="1:14" x14ac:dyDescent="0.35">
      <c r="A17" s="137">
        <v>6.2</v>
      </c>
      <c r="B17" s="137" t="s">
        <v>274</v>
      </c>
      <c r="C17" s="137"/>
      <c r="D17" s="141">
        <v>39.461869999999998</v>
      </c>
      <c r="E17" s="141">
        <v>4.2558150000000001</v>
      </c>
      <c r="F17" s="141">
        <v>213.94299000000001</v>
      </c>
      <c r="G17" s="141">
        <v>81.980180000000004</v>
      </c>
      <c r="H17" s="141">
        <v>95.398820000000001</v>
      </c>
      <c r="I17" s="208">
        <f>2936389/10^5</f>
        <v>29.363890000000001</v>
      </c>
      <c r="J17" s="203"/>
      <c r="K17" s="203"/>
      <c r="L17" s="203"/>
      <c r="M17" s="203"/>
      <c r="N17" s="203"/>
    </row>
    <row r="18" spans="1:14" x14ac:dyDescent="0.35">
      <c r="A18" s="137">
        <v>6.3</v>
      </c>
      <c r="B18" s="137" t="s">
        <v>275</v>
      </c>
      <c r="C18" s="137"/>
      <c r="D18" s="141">
        <v>27.046379999999999</v>
      </c>
      <c r="E18" s="141">
        <v>41.687694499999999</v>
      </c>
      <c r="F18" s="141">
        <v>19.418019999999999</v>
      </c>
      <c r="G18" s="141">
        <v>4.0624399999999996</v>
      </c>
      <c r="H18" s="141">
        <v>7.2866299999999997</v>
      </c>
      <c r="I18" s="208">
        <f>1818122.4/10^5</f>
        <v>18.181224</v>
      </c>
      <c r="J18" s="203"/>
      <c r="K18" s="203"/>
      <c r="L18" s="203"/>
      <c r="M18" s="203"/>
      <c r="N18" s="203"/>
    </row>
    <row r="19" spans="1:14" x14ac:dyDescent="0.35">
      <c r="A19" s="137">
        <v>6.4</v>
      </c>
      <c r="B19" s="137" t="s">
        <v>276</v>
      </c>
      <c r="C19" s="137"/>
      <c r="D19" s="141">
        <v>35.179380000000002</v>
      </c>
      <c r="E19" s="141">
        <v>23.297139999999999</v>
      </c>
      <c r="F19" s="141">
        <v>31.720140000000001</v>
      </c>
      <c r="G19" s="141">
        <v>5.5966899999999997</v>
      </c>
      <c r="H19" s="141">
        <v>7.6985387000000003</v>
      </c>
      <c r="I19" s="208">
        <f>659988.05/10^5</f>
        <v>6.5998805000000003</v>
      </c>
      <c r="J19" s="203"/>
      <c r="K19" s="203"/>
      <c r="L19" s="203"/>
      <c r="M19" s="203"/>
      <c r="N19" s="203"/>
    </row>
    <row r="20" spans="1:14" x14ac:dyDescent="0.35">
      <c r="A20" s="137">
        <v>6.5</v>
      </c>
      <c r="B20" s="137" t="s">
        <v>277</v>
      </c>
      <c r="C20" s="137"/>
      <c r="D20" s="141">
        <v>0.25600000000000001</v>
      </c>
      <c r="E20" s="141">
        <v>0.37944309999999998</v>
      </c>
      <c r="F20" s="141">
        <v>1.6581600000000001</v>
      </c>
      <c r="G20" s="143">
        <v>0</v>
      </c>
      <c r="H20" s="143">
        <v>0</v>
      </c>
      <c r="I20" s="208"/>
      <c r="J20" s="203"/>
      <c r="K20" s="203"/>
      <c r="L20" s="203"/>
      <c r="M20" s="203"/>
      <c r="N20" s="203"/>
    </row>
    <row r="21" spans="1:14" x14ac:dyDescent="0.35">
      <c r="A21" s="137">
        <v>6.6</v>
      </c>
      <c r="B21" s="137" t="s">
        <v>278</v>
      </c>
      <c r="C21" s="137"/>
      <c r="D21" s="143">
        <v>0</v>
      </c>
      <c r="E21" s="143">
        <v>0</v>
      </c>
      <c r="F21" s="143">
        <v>0</v>
      </c>
      <c r="G21" s="143">
        <v>0</v>
      </c>
      <c r="H21" s="143">
        <v>0</v>
      </c>
      <c r="I21" s="208"/>
    </row>
    <row r="22" spans="1:14" x14ac:dyDescent="0.35">
      <c r="A22" s="137">
        <v>6.7</v>
      </c>
      <c r="B22" s="137" t="s">
        <v>279</v>
      </c>
      <c r="C22" s="137"/>
      <c r="D22" s="143">
        <v>0</v>
      </c>
      <c r="E22" s="143">
        <v>0</v>
      </c>
      <c r="F22" s="143">
        <v>0</v>
      </c>
      <c r="G22" s="143">
        <v>0</v>
      </c>
      <c r="H22" s="143">
        <v>0</v>
      </c>
      <c r="I22" s="208"/>
    </row>
    <row r="23" spans="1:14" x14ac:dyDescent="0.35">
      <c r="A23" s="137">
        <v>6.8</v>
      </c>
      <c r="B23" s="137" t="s">
        <v>280</v>
      </c>
      <c r="C23" s="137"/>
      <c r="D23" s="143">
        <v>0</v>
      </c>
      <c r="E23" s="143">
        <v>0</v>
      </c>
      <c r="F23" s="143">
        <v>0</v>
      </c>
      <c r="G23" s="143">
        <v>0</v>
      </c>
      <c r="H23" s="143">
        <v>0</v>
      </c>
      <c r="I23" s="208"/>
    </row>
    <row r="24" spans="1:14" x14ac:dyDescent="0.35">
      <c r="A24" s="137">
        <v>6.9</v>
      </c>
      <c r="B24" s="137" t="s">
        <v>250</v>
      </c>
      <c r="C24" s="137"/>
      <c r="D24" s="141">
        <v>1.8843000000000001</v>
      </c>
      <c r="E24" s="141">
        <v>5.3658000000000001</v>
      </c>
      <c r="F24" s="141">
        <v>2.64</v>
      </c>
      <c r="G24" s="141">
        <v>5.94</v>
      </c>
      <c r="H24" s="141">
        <v>5.64</v>
      </c>
      <c r="I24" s="208">
        <f>264000/10^5</f>
        <v>2.64</v>
      </c>
      <c r="J24" s="203"/>
      <c r="K24" s="203"/>
      <c r="L24" s="203"/>
      <c r="M24" s="203"/>
      <c r="N24" s="203"/>
    </row>
    <row r="25" spans="1:14" ht="15.5" x14ac:dyDescent="0.35">
      <c r="A25" s="140"/>
      <c r="B25" s="140" t="s">
        <v>281</v>
      </c>
      <c r="C25" s="137"/>
      <c r="D25" s="151">
        <f t="shared" ref="D25:H25" si="0">SUM(D16:D24)</f>
        <v>103.82793000000001</v>
      </c>
      <c r="E25" s="151">
        <f t="shared" si="0"/>
        <v>74.9858926</v>
      </c>
      <c r="F25" s="151">
        <f t="shared" si="0"/>
        <v>269.37931000000003</v>
      </c>
      <c r="G25" s="151">
        <f t="shared" si="0"/>
        <v>97.579309999999992</v>
      </c>
      <c r="H25" s="151">
        <f t="shared" si="0"/>
        <v>116.0239887</v>
      </c>
      <c r="I25" s="151">
        <f>SUM(I16:I24)</f>
        <v>67.371047300000001</v>
      </c>
    </row>
    <row r="26" spans="1:14" x14ac:dyDescent="0.35">
      <c r="A26" s="140">
        <v>7</v>
      </c>
      <c r="B26" s="140" t="s">
        <v>282</v>
      </c>
      <c r="C26" s="137"/>
      <c r="D26" s="143"/>
      <c r="E26" s="143"/>
      <c r="F26" s="143"/>
      <c r="G26" s="143"/>
      <c r="H26" s="143"/>
      <c r="I26" s="208"/>
    </row>
    <row r="27" spans="1:14" x14ac:dyDescent="0.35">
      <c r="A27" s="145" t="s">
        <v>283</v>
      </c>
      <c r="B27" s="137" t="s">
        <v>284</v>
      </c>
      <c r="C27" s="137"/>
      <c r="D27" s="143"/>
      <c r="E27" s="143"/>
      <c r="F27" s="143"/>
      <c r="G27" s="143"/>
      <c r="H27" s="143"/>
      <c r="I27" s="208"/>
    </row>
    <row r="28" spans="1:14" ht="43.5" x14ac:dyDescent="0.35">
      <c r="A28" s="146" t="s">
        <v>285</v>
      </c>
      <c r="B28" s="211" t="s">
        <v>286</v>
      </c>
      <c r="C28" s="137"/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208"/>
    </row>
    <row r="29" spans="1:14" ht="43.5" x14ac:dyDescent="0.35">
      <c r="A29" s="146" t="s">
        <v>287</v>
      </c>
      <c r="B29" s="147" t="s">
        <v>288</v>
      </c>
      <c r="C29" s="137"/>
      <c r="D29" s="141">
        <v>1686.5172700000001</v>
      </c>
      <c r="E29" s="141">
        <v>2895.5577263999999</v>
      </c>
      <c r="F29" s="141">
        <v>1686.07519</v>
      </c>
      <c r="G29" s="141">
        <v>1517.3452299999999</v>
      </c>
      <c r="H29" s="141">
        <v>1419.59375</v>
      </c>
      <c r="I29" s="208">
        <f>139117242/10^5</f>
        <v>1391.1724200000001</v>
      </c>
      <c r="J29" s="203"/>
      <c r="K29" s="203"/>
      <c r="L29" s="203"/>
      <c r="M29" s="203"/>
      <c r="N29" s="203"/>
    </row>
    <row r="30" spans="1:14" x14ac:dyDescent="0.35">
      <c r="A30" s="146" t="s">
        <v>289</v>
      </c>
      <c r="B30" s="148" t="s">
        <v>290</v>
      </c>
      <c r="C30" s="137"/>
      <c r="D30" s="143">
        <v>0</v>
      </c>
      <c r="E30" s="143">
        <v>0</v>
      </c>
      <c r="F30" s="143">
        <v>0</v>
      </c>
      <c r="G30" s="143">
        <v>0</v>
      </c>
      <c r="H30" s="143">
        <v>0</v>
      </c>
      <c r="I30" s="208"/>
      <c r="J30" s="203"/>
      <c r="K30" s="203"/>
      <c r="L30" s="203"/>
      <c r="M30" s="203"/>
      <c r="N30" s="203"/>
    </row>
    <row r="31" spans="1:14" x14ac:dyDescent="0.35">
      <c r="A31" s="146" t="s">
        <v>291</v>
      </c>
      <c r="B31" s="148" t="s">
        <v>292</v>
      </c>
      <c r="C31" s="137"/>
      <c r="D31" s="143">
        <v>0</v>
      </c>
      <c r="E31" s="143">
        <v>0</v>
      </c>
      <c r="F31" s="143">
        <v>0</v>
      </c>
      <c r="G31" s="143">
        <v>0</v>
      </c>
      <c r="H31" s="143">
        <v>0</v>
      </c>
      <c r="I31" s="208"/>
      <c r="J31" s="203"/>
      <c r="K31" s="203"/>
      <c r="L31" s="203"/>
      <c r="M31" s="203"/>
      <c r="N31" s="203"/>
    </row>
    <row r="32" spans="1:14" x14ac:dyDescent="0.35">
      <c r="A32" s="146" t="s">
        <v>293</v>
      </c>
      <c r="B32" s="149" t="s">
        <v>294</v>
      </c>
      <c r="C32" s="137"/>
      <c r="D32" s="143">
        <v>0</v>
      </c>
      <c r="E32" s="143">
        <v>0</v>
      </c>
      <c r="F32" s="143">
        <v>0</v>
      </c>
      <c r="G32" s="143">
        <v>0</v>
      </c>
      <c r="H32" s="143">
        <v>0</v>
      </c>
      <c r="I32" s="208"/>
      <c r="J32" s="203"/>
      <c r="K32" s="203"/>
      <c r="L32" s="203"/>
      <c r="M32" s="203"/>
      <c r="N32" s="203"/>
    </row>
    <row r="33" spans="1:14" x14ac:dyDescent="0.35">
      <c r="A33" s="145" t="s">
        <v>295</v>
      </c>
      <c r="B33" s="137" t="s">
        <v>296</v>
      </c>
      <c r="C33" s="137"/>
      <c r="D33" s="141">
        <v>105.28185000000001</v>
      </c>
      <c r="E33" s="141">
        <v>134.99895000000001</v>
      </c>
      <c r="F33" s="141">
        <v>101.54394000000001</v>
      </c>
      <c r="G33" s="141">
        <v>92.181709999999995</v>
      </c>
      <c r="H33" s="141">
        <v>88.155699999999996</v>
      </c>
      <c r="I33" s="208">
        <f>(877131+167600+8871921)/10^5</f>
        <v>99.166520000000006</v>
      </c>
      <c r="J33" s="203"/>
      <c r="K33" s="203"/>
      <c r="L33" s="203"/>
      <c r="M33" s="203"/>
      <c r="N33" s="203"/>
    </row>
    <row r="34" spans="1:14" x14ac:dyDescent="0.35">
      <c r="A34" s="145" t="s">
        <v>297</v>
      </c>
      <c r="B34" s="137" t="s">
        <v>298</v>
      </c>
      <c r="C34" s="137"/>
      <c r="D34" s="141">
        <v>472.45927999999998</v>
      </c>
      <c r="E34" s="141">
        <v>206.22368499999999</v>
      </c>
      <c r="F34" s="141">
        <v>42.403550000000003</v>
      </c>
      <c r="G34" s="141">
        <v>42.098140000000001</v>
      </c>
      <c r="H34" s="141">
        <v>38.806350000000002</v>
      </c>
      <c r="I34" s="208">
        <f>3270803/10^5</f>
        <v>32.708030000000001</v>
      </c>
      <c r="J34" s="203"/>
      <c r="K34" s="203"/>
      <c r="L34" s="203"/>
      <c r="M34" s="203"/>
      <c r="N34" s="203"/>
    </row>
    <row r="35" spans="1:14" x14ac:dyDescent="0.35">
      <c r="A35" s="145" t="s">
        <v>299</v>
      </c>
      <c r="B35" s="137" t="s">
        <v>300</v>
      </c>
      <c r="C35" s="137"/>
      <c r="D35" s="205">
        <v>145.66293999999999</v>
      </c>
      <c r="E35" s="141">
        <v>188.84867</v>
      </c>
      <c r="F35" s="141">
        <v>144.01618999999999</v>
      </c>
      <c r="G35" s="141">
        <v>131.55278999999999</v>
      </c>
      <c r="H35" s="141">
        <v>127.68456</v>
      </c>
      <c r="I35" s="208">
        <f>(11643444+187809+80001)/10^5</f>
        <v>119.11254</v>
      </c>
      <c r="J35" s="203"/>
      <c r="K35" s="203"/>
      <c r="L35" s="203"/>
      <c r="M35" s="203"/>
      <c r="N35" s="203"/>
    </row>
    <row r="36" spans="1:14" x14ac:dyDescent="0.35">
      <c r="A36" s="145" t="s">
        <v>301</v>
      </c>
      <c r="B36" s="137" t="s">
        <v>244</v>
      </c>
      <c r="C36" s="137"/>
      <c r="D36" s="141">
        <v>284.49002999999999</v>
      </c>
      <c r="E36" s="141">
        <v>243.48116999999999</v>
      </c>
      <c r="F36" s="141">
        <v>258.11466999999999</v>
      </c>
      <c r="G36" s="141">
        <v>66.07826</v>
      </c>
      <c r="H36" s="141">
        <v>89.609449999999995</v>
      </c>
      <c r="I36" s="208">
        <f>16991802/10^5</f>
        <v>169.91802000000001</v>
      </c>
      <c r="J36" s="203"/>
      <c r="K36" s="203"/>
      <c r="L36" s="203"/>
      <c r="M36" s="203"/>
      <c r="N36" s="203"/>
    </row>
    <row r="37" spans="1:14" x14ac:dyDescent="0.35">
      <c r="A37" s="140">
        <v>7.2</v>
      </c>
      <c r="B37" s="140" t="s">
        <v>302</v>
      </c>
      <c r="C37" s="137"/>
      <c r="D37" s="143"/>
      <c r="E37" s="143"/>
      <c r="F37" s="143"/>
      <c r="G37" s="143"/>
      <c r="H37" s="143"/>
      <c r="I37" s="208"/>
    </row>
    <row r="38" spans="1:14" x14ac:dyDescent="0.35">
      <c r="A38" s="145" t="s">
        <v>303</v>
      </c>
      <c r="B38" s="137" t="s">
        <v>240</v>
      </c>
      <c r="C38" s="137"/>
      <c r="D38" s="143">
        <v>0</v>
      </c>
      <c r="E38" s="143">
        <v>0</v>
      </c>
      <c r="F38" s="143">
        <v>0</v>
      </c>
      <c r="G38" s="143">
        <v>0</v>
      </c>
      <c r="H38" s="143">
        <v>0</v>
      </c>
      <c r="I38" s="208"/>
    </row>
    <row r="39" spans="1:14" x14ac:dyDescent="0.35">
      <c r="A39" s="145" t="s">
        <v>304</v>
      </c>
      <c r="B39" s="139" t="s">
        <v>241</v>
      </c>
      <c r="C39" s="137"/>
      <c r="D39" s="141">
        <v>43.415120000000002</v>
      </c>
      <c r="E39" s="141">
        <v>69.231230499999995</v>
      </c>
      <c r="F39" s="141">
        <v>49.291050800000001</v>
      </c>
      <c r="G39" s="141">
        <v>42.110010000000003</v>
      </c>
      <c r="H39" s="141">
        <v>36.048229999999997</v>
      </c>
      <c r="I39" s="208">
        <f>(1603171.24+3341504)/10^5</f>
        <v>49.446752400000001</v>
      </c>
      <c r="J39" s="203"/>
      <c r="K39" s="203"/>
      <c r="L39" s="203"/>
      <c r="M39" s="203"/>
      <c r="N39" s="203"/>
    </row>
    <row r="40" spans="1:14" x14ac:dyDescent="0.35">
      <c r="A40" s="145" t="s">
        <v>305</v>
      </c>
      <c r="B40" s="137" t="s">
        <v>306</v>
      </c>
      <c r="C40" s="137"/>
      <c r="D40" s="205">
        <v>0.1588</v>
      </c>
      <c r="E40" s="141">
        <v>0.50805500000000003</v>
      </c>
      <c r="F40" s="141">
        <v>1.1134599999999999</v>
      </c>
      <c r="G40" s="141">
        <v>0.2858</v>
      </c>
      <c r="H40" s="141">
        <v>0.31999</v>
      </c>
      <c r="I40" s="208">
        <f>3780000/10^5</f>
        <v>37.799999999999997</v>
      </c>
      <c r="J40" s="203"/>
      <c r="K40" s="203"/>
      <c r="L40" s="203"/>
      <c r="M40" s="203"/>
      <c r="N40" s="203"/>
    </row>
    <row r="41" spans="1:14" x14ac:dyDescent="0.35">
      <c r="A41" s="145" t="s">
        <v>307</v>
      </c>
      <c r="B41" s="137" t="s">
        <v>242</v>
      </c>
      <c r="C41" s="137"/>
      <c r="D41" s="143">
        <v>0</v>
      </c>
      <c r="E41" s="143">
        <v>0</v>
      </c>
      <c r="F41" s="143">
        <v>0</v>
      </c>
      <c r="G41" s="143">
        <v>0</v>
      </c>
      <c r="H41" s="143">
        <v>0</v>
      </c>
      <c r="I41" s="209"/>
      <c r="J41" s="203"/>
      <c r="K41" s="203"/>
      <c r="L41" s="203"/>
      <c r="M41" s="203"/>
      <c r="N41" s="203"/>
    </row>
    <row r="42" spans="1:14" x14ac:dyDescent="0.35">
      <c r="A42" s="145" t="s">
        <v>308</v>
      </c>
      <c r="B42" s="137" t="s">
        <v>309</v>
      </c>
      <c r="C42" s="137"/>
      <c r="D42" s="141">
        <v>37.367800000000003</v>
      </c>
      <c r="E42" s="141">
        <v>45.783009999999997</v>
      </c>
      <c r="F42" s="141">
        <v>21.641020000000001</v>
      </c>
      <c r="G42" s="141">
        <v>10.80068</v>
      </c>
      <c r="H42" s="141">
        <v>4.7026899999999996</v>
      </c>
      <c r="I42" s="208">
        <f>(58194+33096+59818+10666+10666)/10^5</f>
        <v>1.7243999999999999</v>
      </c>
      <c r="J42" s="203"/>
      <c r="K42" s="203"/>
      <c r="L42" s="203"/>
      <c r="M42" s="203"/>
      <c r="N42" s="203"/>
    </row>
    <row r="43" spans="1:14" ht="15.5" x14ac:dyDescent="0.35">
      <c r="A43" s="140"/>
      <c r="B43" s="140" t="s">
        <v>310</v>
      </c>
      <c r="C43" s="137"/>
      <c r="D43" s="150">
        <f>SUM(D38:D42)</f>
        <v>80.941720000000004</v>
      </c>
      <c r="E43" s="150">
        <f t="shared" ref="E43:H43" si="1">SUM(E38:E42)</f>
        <v>115.52229549999998</v>
      </c>
      <c r="F43" s="150">
        <f t="shared" si="1"/>
        <v>72.045530799999995</v>
      </c>
      <c r="G43" s="150">
        <f t="shared" si="1"/>
        <v>53.196490000000004</v>
      </c>
      <c r="H43" s="150">
        <f t="shared" si="1"/>
        <v>41.070909999999991</v>
      </c>
      <c r="I43" s="150">
        <f>SUM(I38:I42)</f>
        <v>88.971152399999994</v>
      </c>
    </row>
    <row r="44" spans="1:14" x14ac:dyDescent="0.35">
      <c r="A44" s="137">
        <v>7.3</v>
      </c>
      <c r="B44" s="137" t="s">
        <v>311</v>
      </c>
      <c r="C44" s="137"/>
      <c r="D44" s="143">
        <v>0</v>
      </c>
      <c r="E44" s="143">
        <v>0</v>
      </c>
      <c r="F44" s="143">
        <v>0</v>
      </c>
      <c r="G44" s="143">
        <v>0</v>
      </c>
      <c r="H44" s="143">
        <v>0</v>
      </c>
      <c r="I44" s="208"/>
    </row>
    <row r="45" spans="1:14" x14ac:dyDescent="0.35">
      <c r="A45" s="137">
        <v>7.4</v>
      </c>
      <c r="B45" s="137" t="s">
        <v>312</v>
      </c>
      <c r="C45" s="137"/>
      <c r="D45" s="143">
        <v>0</v>
      </c>
      <c r="E45" s="143">
        <v>0</v>
      </c>
      <c r="F45" s="143">
        <v>0</v>
      </c>
      <c r="G45" s="143">
        <v>0</v>
      </c>
      <c r="H45" s="143">
        <v>0</v>
      </c>
      <c r="I45" s="208"/>
    </row>
    <row r="46" spans="1:14" x14ac:dyDescent="0.35">
      <c r="A46" s="137">
        <v>7.5</v>
      </c>
      <c r="B46" s="137" t="s">
        <v>313</v>
      </c>
      <c r="C46" s="137"/>
      <c r="D46" s="141">
        <v>3.9</v>
      </c>
      <c r="E46" s="141">
        <v>1.1432850000000001</v>
      </c>
      <c r="F46" s="141">
        <v>0</v>
      </c>
      <c r="G46" s="141">
        <v>0</v>
      </c>
      <c r="H46" s="141">
        <v>0</v>
      </c>
      <c r="I46" s="208"/>
      <c r="J46" s="203"/>
      <c r="K46" s="203"/>
      <c r="L46" s="203"/>
      <c r="M46" s="203"/>
      <c r="N46" s="203"/>
    </row>
    <row r="47" spans="1:14" x14ac:dyDescent="0.35">
      <c r="A47" s="137">
        <v>7.6</v>
      </c>
      <c r="B47" s="137" t="s">
        <v>314</v>
      </c>
      <c r="C47" s="137"/>
      <c r="D47" s="141">
        <v>77.057400000000001</v>
      </c>
      <c r="E47" s="141">
        <v>34.93685</v>
      </c>
      <c r="F47" s="141">
        <v>8.3389600000000002</v>
      </c>
      <c r="G47" s="141">
        <v>3.5651999999999999</v>
      </c>
      <c r="H47" s="141">
        <v>33.707859999999997</v>
      </c>
      <c r="I47" s="208">
        <f>18786849/10^5</f>
        <v>187.86849000000001</v>
      </c>
      <c r="J47" s="203"/>
      <c r="K47" s="203"/>
      <c r="L47" s="203"/>
      <c r="M47" s="203"/>
      <c r="N47" s="203"/>
    </row>
    <row r="48" spans="1:14" ht="15.5" x14ac:dyDescent="0.35">
      <c r="A48" s="140"/>
      <c r="B48" s="140" t="s">
        <v>315</v>
      </c>
      <c r="C48" s="137"/>
      <c r="D48" s="151">
        <f>D47+D46+D43+D36+D35+D34+D33+D29</f>
        <v>2856.3104899999998</v>
      </c>
      <c r="E48" s="151">
        <f t="shared" ref="E48:H48" si="2">E47+E46+E43+E36+E35+E34+E33+E29</f>
        <v>3820.7126318999999</v>
      </c>
      <c r="F48" s="151">
        <f t="shared" si="2"/>
        <v>2312.5380307999999</v>
      </c>
      <c r="G48" s="151">
        <f t="shared" si="2"/>
        <v>1906.01782</v>
      </c>
      <c r="H48" s="151">
        <f t="shared" si="2"/>
        <v>1838.6285800000001</v>
      </c>
      <c r="I48" s="151">
        <f>I47+I46+I43+I36+I35+I34+I33+I29</f>
        <v>2088.9171724000003</v>
      </c>
    </row>
    <row r="49" spans="1:14" x14ac:dyDescent="0.35">
      <c r="A49" s="137">
        <v>8</v>
      </c>
      <c r="B49" s="210" t="s">
        <v>316</v>
      </c>
      <c r="C49" s="137"/>
      <c r="D49" s="141">
        <v>0.79927720000000002</v>
      </c>
      <c r="E49" s="141">
        <v>1.1957772</v>
      </c>
      <c r="F49" s="141">
        <v>3.048778</v>
      </c>
      <c r="G49" s="141">
        <v>0.23832229999999999</v>
      </c>
      <c r="H49" s="141">
        <v>0.33565330000000004</v>
      </c>
      <c r="I49" s="209">
        <f>13287.46/10^5</f>
        <v>0.13287459999999998</v>
      </c>
      <c r="J49" s="203"/>
      <c r="K49" s="203"/>
      <c r="L49" s="203"/>
      <c r="M49" s="203"/>
      <c r="N49" s="203"/>
    </row>
    <row r="50" spans="1:14" x14ac:dyDescent="0.35">
      <c r="A50" s="137">
        <v>9</v>
      </c>
      <c r="B50" s="137" t="s">
        <v>317</v>
      </c>
      <c r="C50" s="137"/>
      <c r="D50" s="141">
        <v>153.33517000000001</v>
      </c>
      <c r="E50" s="143">
        <v>0</v>
      </c>
      <c r="F50" s="143">
        <v>0</v>
      </c>
      <c r="G50" s="143">
        <v>0</v>
      </c>
      <c r="H50" s="141">
        <v>115.20886</v>
      </c>
      <c r="I50" s="208"/>
      <c r="J50" s="203"/>
      <c r="K50" s="203"/>
      <c r="L50" s="203"/>
      <c r="M50" s="203"/>
      <c r="N50" s="203"/>
    </row>
    <row r="51" spans="1:14" x14ac:dyDescent="0.35">
      <c r="A51" s="137">
        <v>10</v>
      </c>
      <c r="B51" s="137" t="s">
        <v>318</v>
      </c>
      <c r="C51" s="137"/>
      <c r="D51" s="143">
        <v>0</v>
      </c>
      <c r="E51" s="143">
        <v>0</v>
      </c>
      <c r="F51" s="143">
        <v>0</v>
      </c>
      <c r="G51" s="143">
        <v>0</v>
      </c>
      <c r="H51" s="143">
        <v>0</v>
      </c>
      <c r="I51" s="208"/>
      <c r="J51" s="203"/>
      <c r="K51" s="203"/>
      <c r="L51" s="203"/>
      <c r="M51" s="203"/>
      <c r="N51" s="203"/>
    </row>
    <row r="52" spans="1:14" x14ac:dyDescent="0.35">
      <c r="A52" s="137">
        <v>11</v>
      </c>
      <c r="B52" s="137" t="s">
        <v>319</v>
      </c>
      <c r="C52" s="137"/>
      <c r="D52" s="141">
        <f>'Corporate Expenses'!D95</f>
        <v>828.20284971937667</v>
      </c>
      <c r="E52" s="141">
        <f>'Corporate Expenses'!E95</f>
        <v>772.54152829787233</v>
      </c>
      <c r="F52" s="141">
        <f>'Corporate Expenses'!F95</f>
        <v>799.01095772820895</v>
      </c>
      <c r="G52" s="141">
        <f>'Corporate Expenses'!G95</f>
        <v>540.8370426387944</v>
      </c>
      <c r="H52" s="141">
        <f>'Corporate Expenses'!H95</f>
        <v>608.55954061837633</v>
      </c>
      <c r="I52" s="208">
        <f>'Corporate 22-23'!F8</f>
        <v>761.33521455863377</v>
      </c>
      <c r="J52" s="203"/>
      <c r="K52" s="203"/>
      <c r="L52" s="203"/>
      <c r="M52" s="203"/>
      <c r="N52" s="203"/>
    </row>
    <row r="53" spans="1:14" x14ac:dyDescent="0.35">
      <c r="A53" s="140">
        <v>12</v>
      </c>
      <c r="B53" s="140" t="s">
        <v>320</v>
      </c>
      <c r="C53" s="137"/>
      <c r="D53" s="143"/>
      <c r="E53" s="143"/>
      <c r="F53" s="143"/>
      <c r="G53" s="143"/>
      <c r="H53" s="143"/>
      <c r="I53" s="208"/>
    </row>
    <row r="54" spans="1:14" x14ac:dyDescent="0.35">
      <c r="A54" s="137">
        <v>12.1</v>
      </c>
      <c r="B54" s="137" t="s">
        <v>321</v>
      </c>
      <c r="C54" s="137"/>
      <c r="D54" s="143">
        <v>0</v>
      </c>
      <c r="E54" s="141">
        <v>1.2146794999999999</v>
      </c>
      <c r="F54" s="141">
        <v>22.26146</v>
      </c>
      <c r="G54" s="141">
        <v>16.39123</v>
      </c>
      <c r="H54" s="141">
        <v>10.924609999999999</v>
      </c>
      <c r="I54" s="208">
        <f>2500/10^5</f>
        <v>2.5000000000000001E-2</v>
      </c>
      <c r="J54" s="203"/>
      <c r="K54" s="203"/>
      <c r="L54" s="203"/>
      <c r="M54" s="203"/>
      <c r="N54" s="203"/>
    </row>
    <row r="55" spans="1:14" x14ac:dyDescent="0.35">
      <c r="A55" s="137">
        <v>12.2</v>
      </c>
      <c r="B55" s="137" t="s">
        <v>322</v>
      </c>
      <c r="C55" s="137"/>
      <c r="D55" s="143">
        <v>0</v>
      </c>
      <c r="E55" s="143">
        <v>0</v>
      </c>
      <c r="F55" s="143">
        <v>0</v>
      </c>
      <c r="G55" s="143">
        <v>0</v>
      </c>
      <c r="H55" s="143">
        <v>0</v>
      </c>
      <c r="I55" s="208"/>
      <c r="J55" s="203"/>
      <c r="K55" s="203"/>
      <c r="L55" s="203"/>
      <c r="M55" s="203"/>
      <c r="N55" s="203"/>
    </row>
    <row r="56" spans="1:14" x14ac:dyDescent="0.35">
      <c r="A56" s="137">
        <v>12.3</v>
      </c>
      <c r="B56" s="137" t="s">
        <v>323</v>
      </c>
      <c r="C56" s="137"/>
      <c r="D56" s="141">
        <v>1.8499099999999999</v>
      </c>
      <c r="E56" s="141">
        <v>2.3375900000000001</v>
      </c>
      <c r="F56" s="141">
        <v>0.49681999999999998</v>
      </c>
      <c r="G56" s="143">
        <v>0</v>
      </c>
      <c r="H56" s="141">
        <v>0.32506000000000002</v>
      </c>
      <c r="I56" s="208"/>
      <c r="J56" s="203"/>
      <c r="K56" s="203"/>
      <c r="L56" s="203"/>
      <c r="M56" s="203"/>
      <c r="N56" s="203"/>
    </row>
    <row r="57" spans="1:14" x14ac:dyDescent="0.35">
      <c r="A57" s="137">
        <v>12.4</v>
      </c>
      <c r="B57" s="137" t="s">
        <v>324</v>
      </c>
      <c r="C57" s="137"/>
      <c r="D57" s="141">
        <v>0.39516000000000001</v>
      </c>
      <c r="E57" s="141">
        <v>11.35988</v>
      </c>
      <c r="F57" s="141">
        <v>6.6551299999999998</v>
      </c>
      <c r="G57" s="141">
        <v>3.0442800000000001</v>
      </c>
      <c r="H57" s="141">
        <v>9.3600000000000003E-2</v>
      </c>
      <c r="I57" s="208"/>
      <c r="J57" s="203"/>
      <c r="K57" s="203"/>
      <c r="L57" s="203"/>
      <c r="M57" s="203"/>
      <c r="N57" s="203"/>
    </row>
    <row r="58" spans="1:14" x14ac:dyDescent="0.35">
      <c r="A58" s="137">
        <v>12.5</v>
      </c>
      <c r="B58" s="137" t="s">
        <v>325</v>
      </c>
      <c r="C58" s="137"/>
      <c r="D58" s="141">
        <v>31.349550000000001</v>
      </c>
      <c r="E58" s="141">
        <v>42.838630000000002</v>
      </c>
      <c r="F58" s="141">
        <v>47.663699999999999</v>
      </c>
      <c r="G58" s="141">
        <v>49.505130000000001</v>
      </c>
      <c r="H58" s="141">
        <v>55.143520000000002</v>
      </c>
      <c r="I58" s="208">
        <f>4780815/10^5</f>
        <v>47.808149999999998</v>
      </c>
      <c r="J58" s="203"/>
      <c r="K58" s="203"/>
      <c r="L58" s="203"/>
      <c r="M58" s="203"/>
      <c r="N58" s="203"/>
    </row>
    <row r="59" spans="1:14" x14ac:dyDescent="0.35">
      <c r="A59" s="137">
        <v>12.6</v>
      </c>
      <c r="B59" s="137" t="s">
        <v>246</v>
      </c>
      <c r="C59" s="137"/>
      <c r="D59" s="143">
        <v>0</v>
      </c>
      <c r="E59" s="143">
        <v>0</v>
      </c>
      <c r="F59" s="143">
        <v>0</v>
      </c>
      <c r="G59" s="143">
        <v>0</v>
      </c>
      <c r="H59" s="143">
        <v>0</v>
      </c>
      <c r="I59" s="208"/>
      <c r="J59" s="203"/>
      <c r="K59" s="203"/>
      <c r="L59" s="203"/>
      <c r="M59" s="203"/>
      <c r="N59" s="203"/>
    </row>
    <row r="60" spans="1:14" x14ac:dyDescent="0.35">
      <c r="A60" s="137">
        <v>12.7</v>
      </c>
      <c r="B60" s="137" t="s">
        <v>326</v>
      </c>
      <c r="C60" s="137"/>
      <c r="D60" s="143">
        <v>0</v>
      </c>
      <c r="E60" s="143">
        <v>0</v>
      </c>
      <c r="F60" s="143">
        <v>0</v>
      </c>
      <c r="G60" s="143">
        <v>0</v>
      </c>
      <c r="H60" s="143">
        <v>0</v>
      </c>
      <c r="I60" s="208"/>
      <c r="J60" s="203"/>
      <c r="K60" s="203"/>
      <c r="L60" s="203"/>
      <c r="M60" s="203"/>
      <c r="N60" s="203"/>
    </row>
    <row r="61" spans="1:14" x14ac:dyDescent="0.35">
      <c r="A61" s="146" t="s">
        <v>327</v>
      </c>
      <c r="B61" s="142" t="s">
        <v>328</v>
      </c>
      <c r="C61" s="137"/>
      <c r="D61" s="141">
        <v>6.1684900000000003</v>
      </c>
      <c r="E61" s="141">
        <v>45.554639999999999</v>
      </c>
      <c r="F61" s="141">
        <v>16.105830000000001</v>
      </c>
      <c r="G61" s="141">
        <v>51.602499999999999</v>
      </c>
      <c r="H61" s="141">
        <v>23.821960000000001</v>
      </c>
      <c r="I61" s="208">
        <f>3479418/10^5</f>
        <v>34.794179999999997</v>
      </c>
      <c r="J61" s="203"/>
      <c r="K61" s="203"/>
      <c r="L61" s="203"/>
      <c r="M61" s="203"/>
      <c r="N61" s="203"/>
    </row>
    <row r="62" spans="1:14" x14ac:dyDescent="0.35">
      <c r="A62" s="137">
        <v>12.8</v>
      </c>
      <c r="B62" s="139" t="s">
        <v>329</v>
      </c>
      <c r="C62" s="137"/>
      <c r="D62" s="143">
        <v>0</v>
      </c>
      <c r="E62" s="143">
        <v>0</v>
      </c>
      <c r="F62" s="143">
        <v>0</v>
      </c>
      <c r="G62" s="143">
        <v>0</v>
      </c>
      <c r="H62" s="143">
        <v>0</v>
      </c>
      <c r="I62" s="208"/>
      <c r="J62" s="203"/>
      <c r="K62" s="203"/>
      <c r="L62" s="203"/>
      <c r="M62" s="203"/>
      <c r="N62" s="203"/>
    </row>
    <row r="63" spans="1:14" x14ac:dyDescent="0.35">
      <c r="A63" s="137">
        <v>12.9</v>
      </c>
      <c r="B63" s="137" t="s">
        <v>245</v>
      </c>
      <c r="C63" s="137"/>
      <c r="D63" s="143">
        <v>0</v>
      </c>
      <c r="E63" s="143">
        <v>0</v>
      </c>
      <c r="F63" s="143">
        <v>0</v>
      </c>
      <c r="G63" s="143">
        <v>0</v>
      </c>
      <c r="H63" s="143">
        <v>0</v>
      </c>
      <c r="I63" s="208"/>
      <c r="J63" s="203"/>
      <c r="K63" s="203"/>
      <c r="L63" s="203"/>
      <c r="M63" s="203"/>
      <c r="N63" s="203"/>
    </row>
    <row r="64" spans="1:14" x14ac:dyDescent="0.35">
      <c r="A64" s="137">
        <v>12.1</v>
      </c>
      <c r="B64" s="137" t="s">
        <v>330</v>
      </c>
      <c r="C64" s="137"/>
      <c r="D64" s="141">
        <v>0.10304000000000001</v>
      </c>
      <c r="E64" s="141">
        <v>1.2108650000000001</v>
      </c>
      <c r="F64" s="141">
        <v>15.33935</v>
      </c>
      <c r="G64" s="141">
        <v>4.4913800000000004</v>
      </c>
      <c r="H64" s="141">
        <v>1.21092</v>
      </c>
      <c r="I64" s="208">
        <f>(97523+315125)/10^5</f>
        <v>4.1264799999999999</v>
      </c>
      <c r="J64" s="203"/>
      <c r="K64" s="203"/>
      <c r="L64" s="203"/>
      <c r="M64" s="203"/>
      <c r="N64" s="203"/>
    </row>
    <row r="65" spans="1:14" x14ac:dyDescent="0.35">
      <c r="A65" s="137">
        <v>12.11</v>
      </c>
      <c r="B65" s="137" t="s">
        <v>331</v>
      </c>
      <c r="C65" s="137"/>
      <c r="D65" s="141">
        <v>15.692640000000001</v>
      </c>
      <c r="E65" s="141">
        <v>31.899915</v>
      </c>
      <c r="F65" s="141">
        <v>224.95684</v>
      </c>
      <c r="G65" s="141">
        <v>8.8835899999999999</v>
      </c>
      <c r="H65" s="141">
        <v>1.8496999999999999</v>
      </c>
      <c r="I65" s="208">
        <f>172870/10^5</f>
        <v>1.7286999999999999</v>
      </c>
      <c r="J65" s="203"/>
      <c r="K65" s="203"/>
      <c r="L65" s="203"/>
      <c r="M65" s="203"/>
      <c r="N65" s="203"/>
    </row>
    <row r="66" spans="1:14" x14ac:dyDescent="0.35">
      <c r="A66" s="137">
        <v>12.12</v>
      </c>
      <c r="B66" s="137" t="s">
        <v>332</v>
      </c>
      <c r="C66" s="137"/>
      <c r="D66" s="141">
        <v>18.307600000000001</v>
      </c>
      <c r="E66" s="141">
        <v>7.8686199999999999</v>
      </c>
      <c r="F66" s="141">
        <v>2.8875999999999999</v>
      </c>
      <c r="G66" s="141">
        <v>1.33605</v>
      </c>
      <c r="H66" s="141">
        <v>2.93668</v>
      </c>
      <c r="I66" s="208">
        <f>(92611+548340.95)/10^5</f>
        <v>6.4095194999999991</v>
      </c>
      <c r="J66" s="203"/>
      <c r="K66" s="203"/>
      <c r="L66" s="203"/>
      <c r="M66" s="203"/>
      <c r="N66" s="203"/>
    </row>
    <row r="67" spans="1:14" x14ac:dyDescent="0.35">
      <c r="A67" s="137">
        <v>12.13</v>
      </c>
      <c r="B67" s="137" t="s">
        <v>333</v>
      </c>
      <c r="C67" s="137"/>
      <c r="D67" s="141">
        <v>1.76383</v>
      </c>
      <c r="E67" s="141">
        <v>2.8759000000000001</v>
      </c>
      <c r="F67" s="141">
        <v>3.3314699999999999</v>
      </c>
      <c r="G67" s="141">
        <v>1.76145</v>
      </c>
      <c r="H67" s="141">
        <v>2.0637300000000001</v>
      </c>
      <c r="I67" s="208">
        <f>186862/10^5</f>
        <v>1.8686199999999999</v>
      </c>
      <c r="J67" s="203"/>
      <c r="K67" s="203"/>
      <c r="L67" s="203"/>
      <c r="M67" s="203"/>
      <c r="N67" s="203"/>
    </row>
    <row r="68" spans="1:14" x14ac:dyDescent="0.35">
      <c r="A68" s="137">
        <v>12.14</v>
      </c>
      <c r="B68" s="137" t="s">
        <v>334</v>
      </c>
      <c r="C68" s="137"/>
      <c r="D68" s="143">
        <v>0</v>
      </c>
      <c r="E68" s="143">
        <v>0</v>
      </c>
      <c r="F68" s="143">
        <v>0</v>
      </c>
      <c r="G68" s="143">
        <v>0</v>
      </c>
      <c r="H68" s="143">
        <v>0</v>
      </c>
      <c r="I68" s="208"/>
      <c r="J68" s="203"/>
      <c r="K68" s="203"/>
      <c r="L68" s="203"/>
      <c r="M68" s="203"/>
      <c r="N68" s="203"/>
    </row>
    <row r="69" spans="1:14" x14ac:dyDescent="0.35">
      <c r="A69" s="137">
        <v>12.15</v>
      </c>
      <c r="B69" s="137" t="s">
        <v>335</v>
      </c>
      <c r="C69" s="137"/>
      <c r="D69" s="143">
        <v>0</v>
      </c>
      <c r="E69" s="143">
        <v>0</v>
      </c>
      <c r="F69" s="143">
        <v>0</v>
      </c>
      <c r="G69" s="143">
        <v>0</v>
      </c>
      <c r="H69" s="143">
        <v>0</v>
      </c>
      <c r="I69" s="208"/>
      <c r="J69" s="203"/>
      <c r="K69" s="203"/>
      <c r="L69" s="203"/>
      <c r="M69" s="203"/>
      <c r="N69" s="203"/>
    </row>
    <row r="70" spans="1:14" x14ac:dyDescent="0.35">
      <c r="A70" s="137">
        <v>12.16</v>
      </c>
      <c r="B70" s="137" t="s">
        <v>336</v>
      </c>
      <c r="C70" s="137"/>
      <c r="D70" s="141">
        <v>0.40803910000000004</v>
      </c>
      <c r="E70" s="141">
        <v>0.14579110000000001</v>
      </c>
      <c r="F70" s="141">
        <v>0.42056150000000003</v>
      </c>
      <c r="G70" s="141">
        <v>1.448E-2</v>
      </c>
      <c r="H70" s="141">
        <v>6.4900000000000001E-3</v>
      </c>
      <c r="I70" s="208">
        <f>649/10^5</f>
        <v>6.4900000000000001E-3</v>
      </c>
      <c r="J70" s="203"/>
      <c r="K70" s="203"/>
      <c r="L70" s="203"/>
      <c r="M70" s="203"/>
      <c r="N70" s="203"/>
    </row>
    <row r="71" spans="1:14" x14ac:dyDescent="0.35">
      <c r="A71" s="137">
        <v>12.17</v>
      </c>
      <c r="B71" s="137" t="s">
        <v>337</v>
      </c>
      <c r="C71" s="137"/>
      <c r="D71" s="143">
        <v>0</v>
      </c>
      <c r="E71" s="143">
        <v>0</v>
      </c>
      <c r="F71" s="143">
        <v>0</v>
      </c>
      <c r="G71" s="143">
        <v>0</v>
      </c>
      <c r="H71" s="143">
        <v>0</v>
      </c>
      <c r="I71" s="208">
        <f>35000/10^5</f>
        <v>0.35</v>
      </c>
      <c r="J71" s="203"/>
      <c r="K71" s="203"/>
      <c r="L71" s="203"/>
      <c r="M71" s="203"/>
      <c r="N71" s="203"/>
    </row>
    <row r="72" spans="1:14" x14ac:dyDescent="0.35">
      <c r="A72" s="137">
        <v>12.18</v>
      </c>
      <c r="B72" s="137" t="s">
        <v>338</v>
      </c>
      <c r="C72" s="137"/>
      <c r="D72" s="143">
        <v>0</v>
      </c>
      <c r="E72" s="143">
        <v>0</v>
      </c>
      <c r="F72" s="143">
        <v>0</v>
      </c>
      <c r="G72" s="143">
        <v>0</v>
      </c>
      <c r="H72" s="143">
        <v>0</v>
      </c>
      <c r="I72" s="208">
        <f>(1357104+11092181.79)/10^5</f>
        <v>124.49285789999999</v>
      </c>
      <c r="J72" s="203"/>
      <c r="K72" s="203"/>
      <c r="L72" s="203"/>
      <c r="M72" s="203"/>
      <c r="N72" s="203"/>
    </row>
    <row r="73" spans="1:14" x14ac:dyDescent="0.35">
      <c r="A73" s="137">
        <v>12.19</v>
      </c>
      <c r="B73" s="137" t="s">
        <v>249</v>
      </c>
      <c r="C73" s="137"/>
      <c r="D73" s="141">
        <v>0</v>
      </c>
      <c r="E73" s="141">
        <v>0.35139999999999999</v>
      </c>
      <c r="F73" s="141">
        <v>0.127</v>
      </c>
      <c r="G73" s="143">
        <v>0</v>
      </c>
      <c r="H73" s="141">
        <v>6.7100000000000007E-2</v>
      </c>
      <c r="I73" s="208">
        <f>357877/10^5</f>
        <v>3.57877</v>
      </c>
      <c r="J73" s="203"/>
      <c r="K73" s="203"/>
      <c r="L73" s="203"/>
      <c r="M73" s="203"/>
      <c r="N73" s="203"/>
    </row>
    <row r="74" spans="1:14" x14ac:dyDescent="0.35">
      <c r="A74" s="141">
        <v>12.2</v>
      </c>
      <c r="B74" s="140" t="s">
        <v>339</v>
      </c>
      <c r="C74" s="137"/>
      <c r="D74" s="143"/>
      <c r="E74" s="143"/>
      <c r="F74" s="143"/>
      <c r="G74" s="143"/>
      <c r="H74" s="143"/>
      <c r="I74" s="208"/>
    </row>
    <row r="75" spans="1:14" x14ac:dyDescent="0.35">
      <c r="A75" s="137"/>
      <c r="B75" s="137" t="s">
        <v>340</v>
      </c>
      <c r="C75" s="137"/>
      <c r="D75" s="143"/>
      <c r="E75" s="143"/>
      <c r="F75" s="143"/>
      <c r="G75" s="143"/>
      <c r="H75" s="143"/>
      <c r="I75" s="208"/>
    </row>
    <row r="76" spans="1:14" x14ac:dyDescent="0.35">
      <c r="A76" s="145" t="s">
        <v>341</v>
      </c>
      <c r="B76" s="137" t="s">
        <v>342</v>
      </c>
      <c r="C76" s="137"/>
      <c r="D76" s="143">
        <v>0</v>
      </c>
      <c r="E76" s="143">
        <v>0</v>
      </c>
      <c r="F76" s="143">
        <v>0</v>
      </c>
      <c r="G76" s="143">
        <v>0</v>
      </c>
      <c r="H76" s="143">
        <v>0</v>
      </c>
      <c r="I76" s="208"/>
      <c r="J76" s="203"/>
      <c r="K76" s="203"/>
      <c r="L76" s="203"/>
      <c r="M76" s="203"/>
      <c r="N76" s="203"/>
    </row>
    <row r="77" spans="1:14" x14ac:dyDescent="0.35">
      <c r="A77" s="145" t="s">
        <v>343</v>
      </c>
      <c r="B77" s="137" t="s">
        <v>344</v>
      </c>
      <c r="C77" s="137"/>
      <c r="D77" s="143">
        <v>121.9716609</v>
      </c>
      <c r="E77" s="141">
        <v>178.4209243</v>
      </c>
      <c r="F77" s="141">
        <v>147.24728039999999</v>
      </c>
      <c r="G77" s="141">
        <v>135.7209168</v>
      </c>
      <c r="H77" s="141">
        <v>140.94905</v>
      </c>
      <c r="I77" s="208">
        <f>(350374.89+4250242.24)/10^5</f>
        <v>46.006171299999998</v>
      </c>
      <c r="J77" s="203"/>
      <c r="K77" s="203"/>
      <c r="L77" s="203"/>
      <c r="M77" s="203"/>
      <c r="N77" s="203"/>
    </row>
    <row r="78" spans="1:14" x14ac:dyDescent="0.35">
      <c r="A78" s="145" t="s">
        <v>345</v>
      </c>
      <c r="B78" s="137" t="s">
        <v>346</v>
      </c>
      <c r="C78" s="137"/>
      <c r="D78" s="143">
        <v>0</v>
      </c>
      <c r="E78" s="143">
        <v>0</v>
      </c>
      <c r="F78" s="143">
        <v>0</v>
      </c>
      <c r="G78" s="143">
        <v>0</v>
      </c>
      <c r="H78" s="143">
        <v>0</v>
      </c>
      <c r="I78" s="208"/>
      <c r="J78" s="203"/>
      <c r="K78" s="203"/>
      <c r="L78" s="203"/>
      <c r="M78" s="203"/>
      <c r="N78" s="203"/>
    </row>
    <row r="79" spans="1:14" x14ac:dyDescent="0.35">
      <c r="A79" s="146" t="s">
        <v>347</v>
      </c>
      <c r="B79" s="137" t="s">
        <v>348</v>
      </c>
      <c r="C79" s="137"/>
      <c r="D79" s="141">
        <v>0</v>
      </c>
      <c r="E79" s="141">
        <v>1.2228234</v>
      </c>
      <c r="F79" s="141">
        <v>4.87859</v>
      </c>
      <c r="G79" s="141">
        <v>3.2172000000000001</v>
      </c>
      <c r="H79" s="141">
        <v>8.0632699999999993</v>
      </c>
      <c r="I79" s="208">
        <f>379650/10^5</f>
        <v>3.7965</v>
      </c>
      <c r="J79" s="203"/>
      <c r="K79" s="203"/>
      <c r="L79" s="203"/>
      <c r="M79" s="203"/>
      <c r="N79" s="203"/>
    </row>
    <row r="80" spans="1:14" x14ac:dyDescent="0.35">
      <c r="A80" s="146" t="s">
        <v>349</v>
      </c>
      <c r="B80" s="137" t="s">
        <v>350</v>
      </c>
      <c r="C80" s="137"/>
      <c r="D80" s="143">
        <v>0</v>
      </c>
      <c r="E80" s="143">
        <v>0</v>
      </c>
      <c r="F80" s="143">
        <v>0</v>
      </c>
      <c r="G80" s="143">
        <v>0</v>
      </c>
      <c r="H80" s="143">
        <v>0</v>
      </c>
      <c r="I80" s="208"/>
      <c r="J80" s="203"/>
      <c r="K80" s="203"/>
      <c r="L80" s="203"/>
      <c r="M80" s="203"/>
      <c r="N80" s="203"/>
    </row>
    <row r="81" spans="1:14" x14ac:dyDescent="0.35">
      <c r="A81" s="145" t="s">
        <v>351</v>
      </c>
      <c r="B81" s="137" t="s">
        <v>352</v>
      </c>
      <c r="C81" s="137"/>
      <c r="D81" s="143">
        <v>0</v>
      </c>
      <c r="E81" s="143">
        <v>0</v>
      </c>
      <c r="F81" s="143">
        <v>0</v>
      </c>
      <c r="G81" s="143">
        <v>0</v>
      </c>
      <c r="H81" s="143">
        <v>0</v>
      </c>
      <c r="I81" s="208"/>
      <c r="J81" s="203"/>
      <c r="K81" s="203"/>
      <c r="L81" s="203"/>
      <c r="M81" s="203"/>
      <c r="N81" s="203"/>
    </row>
    <row r="82" spans="1:14" x14ac:dyDescent="0.35">
      <c r="A82" s="145" t="s">
        <v>353</v>
      </c>
      <c r="B82" s="137" t="s">
        <v>354</v>
      </c>
      <c r="C82" s="137"/>
      <c r="D82" s="141">
        <v>34.0944243</v>
      </c>
      <c r="E82" s="141">
        <v>20.052009000000002</v>
      </c>
      <c r="F82" s="141">
        <v>44.745844200000001</v>
      </c>
      <c r="G82" s="141">
        <v>23.150181300000003</v>
      </c>
      <c r="H82" s="141">
        <v>27.79954</v>
      </c>
      <c r="I82" s="208">
        <f>1649892.23/10^5</f>
        <v>16.4989223</v>
      </c>
      <c r="J82" s="203"/>
      <c r="K82" s="203"/>
      <c r="L82" s="203"/>
      <c r="M82" s="203"/>
      <c r="N82" s="203"/>
    </row>
    <row r="83" spans="1:14" x14ac:dyDescent="0.35">
      <c r="A83" s="145" t="s">
        <v>355</v>
      </c>
      <c r="B83" s="139" t="s">
        <v>356</v>
      </c>
      <c r="C83" s="137"/>
      <c r="D83" s="143">
        <v>0</v>
      </c>
      <c r="E83" s="143">
        <v>0</v>
      </c>
      <c r="F83" s="143">
        <v>0</v>
      </c>
      <c r="G83" s="143">
        <v>0</v>
      </c>
      <c r="H83" s="143">
        <v>0</v>
      </c>
      <c r="I83" s="208"/>
      <c r="J83" s="203"/>
      <c r="K83" s="203"/>
      <c r="L83" s="203"/>
      <c r="M83" s="203"/>
      <c r="N83" s="203"/>
    </row>
    <row r="84" spans="1:14" x14ac:dyDescent="0.35">
      <c r="A84" s="145" t="s">
        <v>357</v>
      </c>
      <c r="B84" s="137" t="s">
        <v>358</v>
      </c>
      <c r="C84" s="137"/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208"/>
      <c r="J84" s="203"/>
      <c r="K84" s="203"/>
      <c r="L84" s="203"/>
      <c r="M84" s="203"/>
      <c r="N84" s="203"/>
    </row>
    <row r="85" spans="1:14" x14ac:dyDescent="0.35">
      <c r="A85" s="145" t="s">
        <v>359</v>
      </c>
      <c r="B85" s="137" t="s">
        <v>360</v>
      </c>
      <c r="C85" s="137"/>
      <c r="D85" s="141">
        <v>0.49812000000000001</v>
      </c>
      <c r="E85" s="141">
        <v>13.991764999999999</v>
      </c>
      <c r="F85" s="141">
        <v>45.959914400000002</v>
      </c>
      <c r="G85" s="141">
        <v>20.292000000000002</v>
      </c>
      <c r="H85" s="141">
        <v>25.023119999999999</v>
      </c>
      <c r="I85" s="208">
        <f>(2382834.4-1649892.23-152809.17)/10^5</f>
        <v>5.8013299999999992</v>
      </c>
      <c r="J85" s="203"/>
      <c r="K85" s="203"/>
      <c r="L85" s="203"/>
      <c r="M85" s="203"/>
      <c r="N85" s="203"/>
    </row>
    <row r="86" spans="1:14" x14ac:dyDescent="0.35">
      <c r="A86" s="145" t="s">
        <v>361</v>
      </c>
      <c r="B86" s="137" t="s">
        <v>362</v>
      </c>
      <c r="C86" s="137"/>
      <c r="D86" s="143">
        <v>0</v>
      </c>
      <c r="E86" s="143">
        <v>0</v>
      </c>
      <c r="F86" s="143">
        <v>0</v>
      </c>
      <c r="G86" s="143">
        <v>0</v>
      </c>
      <c r="H86" s="143">
        <v>0</v>
      </c>
      <c r="I86" s="208">
        <f>7983.52/10^5</f>
        <v>7.9835200000000009E-2</v>
      </c>
    </row>
    <row r="87" spans="1:14" x14ac:dyDescent="0.35">
      <c r="A87" s="145" t="s">
        <v>363</v>
      </c>
      <c r="B87" s="137" t="s">
        <v>364</v>
      </c>
      <c r="C87" s="137"/>
      <c r="D87" s="143">
        <v>0</v>
      </c>
      <c r="E87" s="143">
        <v>0</v>
      </c>
      <c r="F87" s="143">
        <v>0</v>
      </c>
      <c r="G87" s="143">
        <v>0</v>
      </c>
      <c r="H87" s="143">
        <v>0</v>
      </c>
      <c r="I87" s="208"/>
    </row>
    <row r="88" spans="1:14" x14ac:dyDescent="0.35">
      <c r="A88" s="145" t="s">
        <v>365</v>
      </c>
      <c r="B88" s="137" t="s">
        <v>366</v>
      </c>
      <c r="C88" s="137"/>
      <c r="D88" s="143">
        <v>0</v>
      </c>
      <c r="E88" s="143">
        <v>0</v>
      </c>
      <c r="F88" s="143">
        <v>0</v>
      </c>
      <c r="G88" s="143">
        <v>0</v>
      </c>
      <c r="H88" s="143">
        <v>0</v>
      </c>
      <c r="I88" s="208"/>
    </row>
    <row r="89" spans="1:14" x14ac:dyDescent="0.35">
      <c r="A89" s="145" t="s">
        <v>367</v>
      </c>
      <c r="B89" s="137" t="s">
        <v>368</v>
      </c>
      <c r="C89" s="137"/>
      <c r="D89" s="143">
        <v>0</v>
      </c>
      <c r="E89" s="143">
        <v>0</v>
      </c>
      <c r="F89" s="143">
        <v>0</v>
      </c>
      <c r="G89" s="143">
        <v>0</v>
      </c>
      <c r="H89" s="143">
        <v>0</v>
      </c>
      <c r="I89" s="208"/>
    </row>
    <row r="90" spans="1:14" x14ac:dyDescent="0.35">
      <c r="A90" s="145" t="s">
        <v>369</v>
      </c>
      <c r="B90" s="137" t="s">
        <v>370</v>
      </c>
      <c r="C90" s="137"/>
      <c r="D90" s="143">
        <v>0</v>
      </c>
      <c r="E90" s="143">
        <v>0</v>
      </c>
      <c r="F90" s="143">
        <v>0</v>
      </c>
      <c r="G90" s="143">
        <v>0</v>
      </c>
      <c r="H90" s="143">
        <v>0</v>
      </c>
      <c r="I90" s="208"/>
    </row>
    <row r="91" spans="1:14" x14ac:dyDescent="0.35">
      <c r="A91" s="145" t="s">
        <v>371</v>
      </c>
      <c r="B91" s="137" t="s">
        <v>372</v>
      </c>
      <c r="C91" s="137"/>
      <c r="D91" s="143">
        <v>0</v>
      </c>
      <c r="E91" s="143">
        <v>0</v>
      </c>
      <c r="F91" s="143">
        <v>0</v>
      </c>
      <c r="G91" s="143">
        <v>0</v>
      </c>
      <c r="H91" s="143">
        <v>0</v>
      </c>
      <c r="I91" s="208"/>
    </row>
    <row r="92" spans="1:14" x14ac:dyDescent="0.35">
      <c r="A92" s="145" t="s">
        <v>373</v>
      </c>
      <c r="B92" s="137" t="s">
        <v>374</v>
      </c>
      <c r="C92" s="137"/>
      <c r="D92" s="143">
        <v>0</v>
      </c>
      <c r="E92" s="143">
        <v>0</v>
      </c>
      <c r="F92" s="143">
        <v>0</v>
      </c>
      <c r="G92" s="143">
        <v>0</v>
      </c>
      <c r="H92" s="143">
        <v>0</v>
      </c>
      <c r="I92" s="208"/>
    </row>
    <row r="93" spans="1:14" x14ac:dyDescent="0.35">
      <c r="A93" s="145" t="s">
        <v>375</v>
      </c>
      <c r="B93" s="137" t="s">
        <v>376</v>
      </c>
      <c r="C93" s="137"/>
      <c r="D93" s="143">
        <v>0</v>
      </c>
      <c r="E93" s="143">
        <v>0</v>
      </c>
      <c r="F93" s="143">
        <v>0</v>
      </c>
      <c r="G93" s="143">
        <v>0</v>
      </c>
      <c r="H93" s="143">
        <v>0</v>
      </c>
      <c r="I93" s="208"/>
    </row>
    <row r="94" spans="1:14" x14ac:dyDescent="0.35">
      <c r="A94" s="145" t="s">
        <v>377</v>
      </c>
      <c r="B94" s="137" t="s">
        <v>378</v>
      </c>
      <c r="C94" s="137"/>
      <c r="D94" s="143">
        <v>0</v>
      </c>
      <c r="E94" s="143">
        <v>0</v>
      </c>
      <c r="F94" s="143">
        <v>0</v>
      </c>
      <c r="G94" s="143">
        <v>0</v>
      </c>
      <c r="H94" s="143">
        <v>0</v>
      </c>
      <c r="I94" s="208"/>
    </row>
    <row r="95" spans="1:14" x14ac:dyDescent="0.35">
      <c r="A95" s="145" t="s">
        <v>379</v>
      </c>
      <c r="B95" s="137" t="s">
        <v>380</v>
      </c>
      <c r="C95" s="137"/>
      <c r="D95" s="143">
        <v>0</v>
      </c>
      <c r="E95" s="143">
        <v>0</v>
      </c>
      <c r="F95" s="143">
        <v>0</v>
      </c>
      <c r="G95" s="143">
        <v>0</v>
      </c>
      <c r="H95" s="143">
        <v>0</v>
      </c>
      <c r="I95" s="208"/>
    </row>
    <row r="96" spans="1:14" x14ac:dyDescent="0.35">
      <c r="A96" s="145" t="s">
        <v>381</v>
      </c>
      <c r="B96" s="137" t="s">
        <v>382</v>
      </c>
      <c r="C96" s="137"/>
      <c r="D96" s="143">
        <v>0</v>
      </c>
      <c r="E96" s="143">
        <v>0</v>
      </c>
      <c r="F96" s="143">
        <v>0</v>
      </c>
      <c r="G96" s="143">
        <v>0</v>
      </c>
      <c r="H96" s="143">
        <v>0</v>
      </c>
      <c r="I96" s="208"/>
    </row>
    <row r="97" spans="1:14" x14ac:dyDescent="0.35">
      <c r="A97" s="145" t="s">
        <v>383</v>
      </c>
      <c r="B97" s="137" t="s">
        <v>248</v>
      </c>
      <c r="C97" s="137"/>
      <c r="D97" s="141">
        <v>473.43858299999999</v>
      </c>
      <c r="E97" s="141">
        <v>48.435935099999995</v>
      </c>
      <c r="F97" s="141">
        <v>8.7676400000000001</v>
      </c>
      <c r="G97" s="141">
        <v>1.84145</v>
      </c>
      <c r="H97" s="141">
        <v>4.7519</v>
      </c>
      <c r="I97" s="208">
        <v>56.4</v>
      </c>
      <c r="J97" s="203"/>
      <c r="K97" s="203"/>
      <c r="L97" s="203"/>
      <c r="M97" s="203"/>
      <c r="N97" s="203"/>
    </row>
    <row r="98" spans="1:14" x14ac:dyDescent="0.35">
      <c r="A98" s="145" t="s">
        <v>384</v>
      </c>
      <c r="B98" s="137" t="s">
        <v>385</v>
      </c>
      <c r="C98" s="137"/>
      <c r="D98" s="143">
        <v>0</v>
      </c>
      <c r="E98" s="143">
        <v>0</v>
      </c>
      <c r="F98" s="143">
        <v>0</v>
      </c>
      <c r="G98" s="143">
        <v>0</v>
      </c>
      <c r="H98" s="143">
        <v>0</v>
      </c>
      <c r="I98" s="208"/>
    </row>
    <row r="99" spans="1:14" x14ac:dyDescent="0.35">
      <c r="A99" s="145" t="s">
        <v>386</v>
      </c>
      <c r="B99" s="137" t="s">
        <v>387</v>
      </c>
      <c r="C99" s="137"/>
      <c r="D99" s="143">
        <v>0</v>
      </c>
      <c r="E99" s="143">
        <v>0</v>
      </c>
      <c r="F99" s="143">
        <v>0</v>
      </c>
      <c r="G99" s="143">
        <v>0</v>
      </c>
      <c r="H99" s="143">
        <v>0</v>
      </c>
      <c r="I99" s="208"/>
    </row>
    <row r="100" spans="1:14" x14ac:dyDescent="0.35">
      <c r="A100" s="145" t="s">
        <v>388</v>
      </c>
      <c r="B100" s="139" t="s">
        <v>389</v>
      </c>
      <c r="C100" s="137"/>
      <c r="D100" s="143">
        <v>0</v>
      </c>
      <c r="E100" s="143">
        <v>0</v>
      </c>
      <c r="F100" s="143">
        <v>0</v>
      </c>
      <c r="G100" s="143">
        <v>0</v>
      </c>
      <c r="H100" s="143">
        <v>0</v>
      </c>
      <c r="I100" s="208"/>
    </row>
    <row r="101" spans="1:14" x14ac:dyDescent="0.35">
      <c r="A101" s="152" t="s">
        <v>390</v>
      </c>
      <c r="B101" s="140" t="s">
        <v>391</v>
      </c>
      <c r="C101" s="137"/>
      <c r="D101" s="143"/>
      <c r="E101" s="143"/>
      <c r="F101" s="143"/>
      <c r="G101" s="143"/>
      <c r="H101" s="143"/>
      <c r="I101" s="208"/>
    </row>
    <row r="102" spans="1:14" x14ac:dyDescent="0.35">
      <c r="A102" s="145"/>
      <c r="B102" s="153" t="s">
        <v>392</v>
      </c>
      <c r="C102" s="137"/>
      <c r="D102" s="141">
        <v>3056.5549348000004</v>
      </c>
      <c r="E102" s="141">
        <v>4700.19463</v>
      </c>
      <c r="F102" s="141">
        <v>4615.7641299999996</v>
      </c>
      <c r="G102" s="141">
        <v>4426.4309999999996</v>
      </c>
      <c r="H102" s="141">
        <v>4077.97489</v>
      </c>
      <c r="I102" s="208">
        <f>(342261990+37764381.54+260699+322637+553878+86228)/10^5</f>
        <v>3812.4981354000001</v>
      </c>
      <c r="J102" s="203"/>
      <c r="K102" s="203"/>
      <c r="L102" s="203"/>
      <c r="M102" s="203"/>
      <c r="N102" s="203"/>
    </row>
    <row r="103" spans="1:14" x14ac:dyDescent="0.35">
      <c r="A103" s="145"/>
      <c r="B103" s="153" t="s">
        <v>393</v>
      </c>
      <c r="C103" s="137"/>
      <c r="D103" s="141">
        <v>118.00513340000001</v>
      </c>
      <c r="E103" s="141">
        <v>9781.9231119000015</v>
      </c>
      <c r="F103" s="141">
        <v>7088.2918921999999</v>
      </c>
      <c r="G103" s="141">
        <v>6979.7776061000004</v>
      </c>
      <c r="H103" s="141">
        <v>7110.0248446000005</v>
      </c>
      <c r="I103" s="208">
        <f>(700753440.31+4812374.02+4145856)/10^5</f>
        <v>7097.1167032999992</v>
      </c>
      <c r="J103" s="203"/>
      <c r="K103" s="203"/>
      <c r="L103" s="203"/>
      <c r="M103" s="203"/>
      <c r="N103" s="203"/>
    </row>
    <row r="104" spans="1:14" ht="15.5" x14ac:dyDescent="0.35">
      <c r="A104" s="145"/>
      <c r="B104" s="140" t="s">
        <v>394</v>
      </c>
      <c r="C104" s="137"/>
      <c r="D104" s="151">
        <f>SUM(D52:D103)</f>
        <v>4708.8039652193766</v>
      </c>
      <c r="E104" s="151">
        <f t="shared" ref="E104:H104" si="3">SUM(E52:E103)</f>
        <v>15664.440637597872</v>
      </c>
      <c r="F104" s="151">
        <f t="shared" si="3"/>
        <v>13094.912010428208</v>
      </c>
      <c r="G104" s="151">
        <f t="shared" si="3"/>
        <v>12268.297486838794</v>
      </c>
      <c r="H104" s="151">
        <f t="shared" si="3"/>
        <v>12101.589525218376</v>
      </c>
      <c r="I104" s="151">
        <f>SUM(I49:I103)</f>
        <v>12024.854454058634</v>
      </c>
    </row>
    <row r="105" spans="1:14" ht="15.5" x14ac:dyDescent="0.35">
      <c r="A105" s="145">
        <v>13</v>
      </c>
      <c r="B105" s="137" t="s">
        <v>395</v>
      </c>
      <c r="C105" s="137"/>
      <c r="D105" s="154">
        <f t="shared" ref="D105:H105" si="4">D104+D52+D51+D50+D49+D48+D25+D13+D12+D10+D9</f>
        <v>8937.2822423387533</v>
      </c>
      <c r="E105" s="154">
        <f t="shared" si="4"/>
        <v>21167.731102995742</v>
      </c>
      <c r="F105" s="154">
        <f t="shared" si="4"/>
        <v>17295.097378556417</v>
      </c>
      <c r="G105" s="154">
        <f>G104+G52+G51+G50+G49+G48+G25+G13+G12+G10+G9</f>
        <v>15743.112674077587</v>
      </c>
      <c r="H105" s="154">
        <f t="shared" si="4"/>
        <v>15846.424117836757</v>
      </c>
      <c r="I105" s="154">
        <f>I104+I48+I25+I13+I12+I10+I9+I8</f>
        <v>15334.013596658635</v>
      </c>
      <c r="J105" s="203"/>
      <c r="K105" s="203"/>
      <c r="L105" s="203"/>
      <c r="M105" s="203"/>
      <c r="N105" s="203"/>
    </row>
    <row r="106" spans="1:14" x14ac:dyDescent="0.35">
      <c r="A106" s="137">
        <v>14</v>
      </c>
      <c r="B106" s="137" t="s">
        <v>396</v>
      </c>
      <c r="C106" s="137"/>
      <c r="D106" s="155">
        <v>220.85760999999999</v>
      </c>
      <c r="E106" s="141">
        <v>85.769660000000002</v>
      </c>
      <c r="F106" s="141">
        <v>171.88951499999999</v>
      </c>
      <c r="G106" s="141">
        <v>10.445735000000001</v>
      </c>
      <c r="H106" s="141">
        <v>108.9259</v>
      </c>
      <c r="I106" s="208">
        <f>1129513.76/10^5</f>
        <v>11.2951376</v>
      </c>
      <c r="J106" s="203"/>
      <c r="K106" s="203"/>
      <c r="L106" s="203"/>
      <c r="M106" s="203"/>
      <c r="N106" s="203"/>
    </row>
    <row r="107" spans="1:14" x14ac:dyDescent="0.35">
      <c r="A107" s="137">
        <v>15</v>
      </c>
      <c r="B107" s="137" t="s">
        <v>397</v>
      </c>
      <c r="C107" s="137"/>
      <c r="D107" s="141">
        <f>D105-D106</f>
        <v>8716.4246323387542</v>
      </c>
      <c r="E107" s="141">
        <f t="shared" ref="E107:I107" si="5">E105-E106</f>
        <v>21081.96144299574</v>
      </c>
      <c r="F107" s="141">
        <f t="shared" si="5"/>
        <v>17123.207863556418</v>
      </c>
      <c r="G107" s="141">
        <f t="shared" si="5"/>
        <v>15732.666939077588</v>
      </c>
      <c r="H107" s="141">
        <f>H105-H106</f>
        <v>15737.498217836757</v>
      </c>
      <c r="I107" s="141">
        <f t="shared" si="5"/>
        <v>15322.718459058635</v>
      </c>
      <c r="J107" s="203"/>
      <c r="K107" s="203"/>
      <c r="L107" s="203"/>
      <c r="M107" s="203"/>
      <c r="N107" s="203"/>
    </row>
    <row r="108" spans="1:14" x14ac:dyDescent="0.35">
      <c r="A108" s="137"/>
      <c r="B108" s="137" t="s">
        <v>398</v>
      </c>
      <c r="C108" s="137"/>
      <c r="D108" s="143"/>
      <c r="E108" s="143"/>
      <c r="F108" s="143"/>
      <c r="G108" s="143"/>
      <c r="H108" s="143"/>
      <c r="I108" s="208"/>
    </row>
  </sheetData>
  <mergeCells count="2">
    <mergeCell ref="G1:I1"/>
    <mergeCell ref="A3:H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D8881-BFBB-460A-AE0E-C71B4D34F0B0}">
  <dimension ref="A1:H117"/>
  <sheetViews>
    <sheetView topLeftCell="A88" workbookViewId="0">
      <selection activeCell="K73" sqref="K73"/>
    </sheetView>
  </sheetViews>
  <sheetFormatPr defaultColWidth="8.5" defaultRowHeight="13" x14ac:dyDescent="0.3"/>
  <cols>
    <col min="1" max="1" width="9.296875" customWidth="1"/>
    <col min="2" max="2" width="52.5" customWidth="1"/>
    <col min="3" max="3" width="11.296875" customWidth="1"/>
    <col min="4" max="5" width="10.19921875" customWidth="1"/>
    <col min="6" max="6" width="10.19921875" style="408" customWidth="1"/>
    <col min="7" max="8" width="10.19921875" customWidth="1"/>
  </cols>
  <sheetData>
    <row r="1" spans="1:8" ht="17.25" customHeight="1" x14ac:dyDescent="0.3">
      <c r="A1" s="343" t="s">
        <v>438</v>
      </c>
      <c r="B1" s="343"/>
      <c r="C1" s="343"/>
      <c r="D1" s="343"/>
      <c r="E1" s="343"/>
      <c r="F1" s="343"/>
      <c r="G1" s="343"/>
      <c r="H1" s="343"/>
    </row>
    <row r="2" spans="1:8" ht="17.25" customHeight="1" x14ac:dyDescent="0.3">
      <c r="A2" s="344" t="s">
        <v>439</v>
      </c>
      <c r="B2" s="345"/>
      <c r="C2" s="345"/>
      <c r="D2" s="345"/>
      <c r="E2" s="345"/>
      <c r="F2" s="345"/>
      <c r="G2" s="345"/>
      <c r="H2" s="346"/>
    </row>
    <row r="3" spans="1:8" ht="17.25" customHeight="1" x14ac:dyDescent="0.3">
      <c r="A3" s="347"/>
      <c r="B3" s="348" t="s">
        <v>440</v>
      </c>
      <c r="C3" s="349"/>
      <c r="D3" s="349"/>
      <c r="E3" s="349"/>
      <c r="F3" s="350"/>
      <c r="G3" s="349"/>
      <c r="H3" s="351"/>
    </row>
    <row r="4" spans="1:8" ht="17.25" customHeight="1" x14ac:dyDescent="0.3">
      <c r="A4" s="352"/>
      <c r="B4" s="353"/>
      <c r="C4" s="353"/>
      <c r="D4" s="353"/>
      <c r="E4" s="353"/>
      <c r="F4" s="354"/>
      <c r="G4" s="355" t="s">
        <v>441</v>
      </c>
      <c r="H4" s="356"/>
    </row>
    <row r="5" spans="1:8" ht="28.5" customHeight="1" x14ac:dyDescent="0.3">
      <c r="A5" s="357" t="s">
        <v>442</v>
      </c>
      <c r="B5" s="130" t="s">
        <v>443</v>
      </c>
      <c r="C5" s="130" t="s">
        <v>35</v>
      </c>
      <c r="D5" s="130" t="s">
        <v>3</v>
      </c>
      <c r="E5" s="130" t="s">
        <v>4</v>
      </c>
      <c r="F5" s="130" t="s">
        <v>5</v>
      </c>
      <c r="G5" s="130" t="s">
        <v>6</v>
      </c>
      <c r="H5" s="358" t="s">
        <v>7</v>
      </c>
    </row>
    <row r="6" spans="1:8" ht="14.9" customHeight="1" x14ac:dyDescent="0.3">
      <c r="A6" s="359">
        <v>1</v>
      </c>
      <c r="B6" s="131">
        <v>2</v>
      </c>
      <c r="C6" s="360"/>
      <c r="D6" s="131">
        <v>3</v>
      </c>
      <c r="E6" s="131">
        <v>4</v>
      </c>
      <c r="F6" s="131">
        <v>5</v>
      </c>
      <c r="G6" s="131">
        <v>6</v>
      </c>
      <c r="H6" s="361">
        <v>7</v>
      </c>
    </row>
    <row r="7" spans="1:8" ht="18.649999999999999" customHeight="1" x14ac:dyDescent="0.3">
      <c r="A7" s="362" t="s">
        <v>444</v>
      </c>
      <c r="B7" s="363" t="s">
        <v>445</v>
      </c>
      <c r="C7" s="364"/>
      <c r="D7" s="364"/>
      <c r="E7" s="364"/>
      <c r="F7" s="364"/>
      <c r="G7" s="364"/>
      <c r="H7" s="365"/>
    </row>
    <row r="8" spans="1:8" ht="14.9" customHeight="1" x14ac:dyDescent="0.3">
      <c r="A8" s="366">
        <v>1</v>
      </c>
      <c r="B8" s="367" t="s">
        <v>446</v>
      </c>
      <c r="C8" s="368"/>
      <c r="D8" s="369"/>
      <c r="E8" s="368"/>
      <c r="F8" s="370"/>
      <c r="G8" s="370"/>
      <c r="H8" s="370"/>
    </row>
    <row r="9" spans="1:8" ht="14.9" customHeight="1" x14ac:dyDescent="0.3">
      <c r="A9" s="371">
        <v>1.1000000000000001</v>
      </c>
      <c r="B9" s="367" t="s">
        <v>447</v>
      </c>
      <c r="C9" s="368"/>
      <c r="D9" s="370">
        <f>2321.95148+551.76+161+5469.95</f>
        <v>8504.6614799999988</v>
      </c>
      <c r="E9" s="370">
        <f>2568.7665+580.91+184.87+7384.61</f>
        <v>10719.156499999999</v>
      </c>
      <c r="F9" s="370">
        <f>2415.18448+544.56+139.05+7738.52</f>
        <v>10837.314480000001</v>
      </c>
      <c r="G9" s="370">
        <f>2373.4135+548.61+62.62+8697.13</f>
        <v>11681.773499999999</v>
      </c>
      <c r="H9" s="370">
        <f>3084.98346+572.1+56.6+8740.86</f>
        <v>12454.543460000001</v>
      </c>
    </row>
    <row r="10" spans="1:8" ht="14.9" customHeight="1" x14ac:dyDescent="0.3">
      <c r="A10" s="371">
        <v>1.2</v>
      </c>
      <c r="B10" s="367" t="s">
        <v>448</v>
      </c>
      <c r="C10" s="368"/>
      <c r="D10" s="370">
        <f>18.5+0.12+1.86+24.98</f>
        <v>45.46</v>
      </c>
      <c r="E10" s="370">
        <f>14.60589+2.23+45.29</f>
        <v>62.125889999999998</v>
      </c>
      <c r="F10" s="370">
        <f>8.25255+0.22+11.72</f>
        <v>20.192550000000001</v>
      </c>
      <c r="G10" s="370">
        <f>7.65782+0.4+39.24</f>
        <v>47.297820000000002</v>
      </c>
      <c r="H10" s="370">
        <f>6.89135+0.95+8.51</f>
        <v>16.35135</v>
      </c>
    </row>
    <row r="11" spans="1:8" ht="14.9" customHeight="1" x14ac:dyDescent="0.3">
      <c r="A11" s="371"/>
      <c r="B11" s="372" t="s">
        <v>240</v>
      </c>
      <c r="C11" s="368"/>
      <c r="D11" s="370">
        <f>20.23+7.81+853.02</f>
        <v>881.06</v>
      </c>
      <c r="E11" s="370">
        <f>18.57+7.45+986.38</f>
        <v>1012.4</v>
      </c>
      <c r="F11" s="370">
        <f>40.6+13.88+1083.05</f>
        <v>1137.53</v>
      </c>
      <c r="G11" s="370">
        <f>17.67+1.74+544.13</f>
        <v>563.54</v>
      </c>
      <c r="H11" s="370">
        <f>41.61+3.05+634.26</f>
        <v>678.92</v>
      </c>
    </row>
    <row r="12" spans="1:8" ht="14.9" customHeight="1" x14ac:dyDescent="0.3">
      <c r="A12" s="371"/>
      <c r="B12" s="372" t="s">
        <v>241</v>
      </c>
      <c r="C12" s="368"/>
      <c r="D12" s="370">
        <f>99.92893+215.6</f>
        <v>315.52893</v>
      </c>
      <c r="E12" s="370">
        <f>140.41156+242.23</f>
        <v>382.64156000000003</v>
      </c>
      <c r="F12" s="370">
        <f>132.23257+267.7</f>
        <v>399.93257</v>
      </c>
      <c r="G12" s="370">
        <f>91.3761+225.12</f>
        <v>316.49610000000001</v>
      </c>
      <c r="H12" s="370">
        <f>192.7596371+323.31</f>
        <v>516.06963710000002</v>
      </c>
    </row>
    <row r="13" spans="1:8" ht="14.9" customHeight="1" x14ac:dyDescent="0.3">
      <c r="A13" s="371"/>
      <c r="B13" s="372" t="s">
        <v>242</v>
      </c>
      <c r="C13" s="368"/>
      <c r="D13" s="370">
        <v>0</v>
      </c>
      <c r="E13" s="370">
        <v>0</v>
      </c>
      <c r="F13" s="370">
        <v>0</v>
      </c>
      <c r="G13" s="370">
        <v>0</v>
      </c>
      <c r="H13" s="370">
        <v>0</v>
      </c>
    </row>
    <row r="14" spans="1:8" ht="14.9" customHeight="1" x14ac:dyDescent="0.3">
      <c r="A14" s="371"/>
      <c r="B14" s="372" t="s">
        <v>449</v>
      </c>
      <c r="C14" s="368"/>
      <c r="D14" s="370">
        <v>0</v>
      </c>
      <c r="E14" s="370">
        <v>208.53085999999999</v>
      </c>
      <c r="F14" s="370">
        <v>0</v>
      </c>
      <c r="G14" s="370">
        <v>0</v>
      </c>
      <c r="H14" s="370">
        <v>0</v>
      </c>
    </row>
    <row r="15" spans="1:8" ht="14.9" customHeight="1" x14ac:dyDescent="0.3">
      <c r="A15" s="371">
        <v>1.3</v>
      </c>
      <c r="B15" s="367" t="s">
        <v>450</v>
      </c>
      <c r="C15" s="368"/>
      <c r="D15" s="370">
        <v>7.25</v>
      </c>
      <c r="E15" s="370">
        <f>2.01+1.36</f>
        <v>3.37</v>
      </c>
      <c r="F15" s="370">
        <v>8.77</v>
      </c>
      <c r="G15" s="370">
        <f>1.7+0.11</f>
        <v>1.81</v>
      </c>
      <c r="H15" s="370">
        <f>10.44+0.76</f>
        <v>11.2</v>
      </c>
    </row>
    <row r="16" spans="1:8" ht="14.9" customHeight="1" x14ac:dyDescent="0.3">
      <c r="A16" s="371">
        <v>1.4</v>
      </c>
      <c r="B16" s="367" t="s">
        <v>451</v>
      </c>
      <c r="C16" s="368"/>
      <c r="D16" s="370">
        <v>0</v>
      </c>
      <c r="E16" s="370">
        <v>0</v>
      </c>
      <c r="F16" s="370">
        <v>0</v>
      </c>
      <c r="G16" s="370">
        <v>0</v>
      </c>
      <c r="H16" s="370">
        <v>0</v>
      </c>
    </row>
    <row r="17" spans="1:8" ht="14.9" customHeight="1" x14ac:dyDescent="0.3">
      <c r="A17" s="371">
        <v>1.5</v>
      </c>
      <c r="B17" s="367" t="s">
        <v>452</v>
      </c>
      <c r="C17" s="368"/>
      <c r="D17" s="370">
        <v>0.59660999999999997</v>
      </c>
      <c r="E17" s="370">
        <v>0.34984999999999999</v>
      </c>
      <c r="F17" s="370">
        <v>0.41982000000000003</v>
      </c>
      <c r="G17" s="370">
        <v>0.38657999999999998</v>
      </c>
      <c r="H17" s="370">
        <v>0</v>
      </c>
    </row>
    <row r="18" spans="1:8" ht="14.9" customHeight="1" x14ac:dyDescent="0.3">
      <c r="A18" s="371">
        <v>1.6</v>
      </c>
      <c r="B18" s="367" t="s">
        <v>453</v>
      </c>
      <c r="C18" s="368"/>
      <c r="D18" s="370">
        <f>33.22+13.45+299.95</f>
        <v>346.62</v>
      </c>
      <c r="E18" s="370">
        <f>21.56503+61.86</f>
        <v>83.425029999999992</v>
      </c>
      <c r="F18" s="370">
        <f>18.84713+24.19</f>
        <v>43.037130000000005</v>
      </c>
      <c r="G18" s="370">
        <f>5.08116+22.09+8.05+22.52</f>
        <v>57.741159999999994</v>
      </c>
      <c r="H18" s="370">
        <f>43.8605+181.23</f>
        <v>225.09049999999999</v>
      </c>
    </row>
    <row r="19" spans="1:8" ht="14.9" customHeight="1" x14ac:dyDescent="0.3">
      <c r="A19" s="373">
        <v>1.7</v>
      </c>
      <c r="B19" s="374" t="s">
        <v>243</v>
      </c>
      <c r="C19" s="368"/>
      <c r="D19" s="370">
        <v>0</v>
      </c>
      <c r="E19" s="370">
        <v>0</v>
      </c>
      <c r="F19" s="370">
        <v>0</v>
      </c>
      <c r="G19" s="370">
        <v>0</v>
      </c>
      <c r="H19" s="370">
        <v>0</v>
      </c>
    </row>
    <row r="20" spans="1:8" ht="14.9" customHeight="1" x14ac:dyDescent="0.3">
      <c r="A20" s="373"/>
      <c r="B20" s="374" t="s">
        <v>454</v>
      </c>
      <c r="C20" s="368"/>
      <c r="D20" s="375">
        <f>199.40812+714.29</f>
        <v>913.69812000000002</v>
      </c>
      <c r="E20" s="370">
        <f>209.50466+710.36</f>
        <v>919.86465999999996</v>
      </c>
      <c r="F20" s="370">
        <f>205.56969+757.53</f>
        <v>963.09969000000001</v>
      </c>
      <c r="G20" s="370">
        <f>198.98956+742.82</f>
        <v>941.80956000000003</v>
      </c>
      <c r="H20" s="370">
        <f>258.60143+749.26</f>
        <v>1007.8614299999999</v>
      </c>
    </row>
    <row r="21" spans="1:8" ht="14.9" customHeight="1" x14ac:dyDescent="0.3">
      <c r="A21" s="376"/>
      <c r="B21" s="377" t="s">
        <v>455</v>
      </c>
      <c r="C21" s="368"/>
      <c r="D21" s="375">
        <f>144.44902+189.42+23.68</f>
        <v>357.54901999999998</v>
      </c>
      <c r="E21" s="370">
        <f>158.54711+93.8+33.24</f>
        <v>285.58711</v>
      </c>
      <c r="F21" s="370">
        <f>153.65309+87.11+15.44</f>
        <v>256.20308999999997</v>
      </c>
      <c r="G21" s="370">
        <f>143.32052+86.73+10.57</f>
        <v>240.62052</v>
      </c>
      <c r="H21" s="370">
        <f>181.6691606+88.6+9.67</f>
        <v>279.93916059999998</v>
      </c>
    </row>
    <row r="22" spans="1:8" ht="14.9" customHeight="1" x14ac:dyDescent="0.3">
      <c r="A22" s="376"/>
      <c r="B22" s="377" t="s">
        <v>244</v>
      </c>
      <c r="C22" s="368"/>
      <c r="D22" s="375">
        <v>1050.71</v>
      </c>
      <c r="E22" s="370">
        <f>257.39145+434.37</f>
        <v>691.76144999999997</v>
      </c>
      <c r="F22" s="370">
        <f>278.45677+501.33</f>
        <v>779.78676999999993</v>
      </c>
      <c r="G22" s="370">
        <f>249.67176+620.71</f>
        <v>870.38175999999999</v>
      </c>
      <c r="H22" s="370">
        <f>307.81566+568.95</f>
        <v>876.76566000000003</v>
      </c>
    </row>
    <row r="23" spans="1:8" ht="14.9" customHeight="1" x14ac:dyDescent="0.3">
      <c r="A23" s="376"/>
      <c r="B23" s="377" t="s">
        <v>456</v>
      </c>
      <c r="C23" s="368"/>
      <c r="D23" s="375">
        <v>2.57</v>
      </c>
      <c r="E23" s="370">
        <f>0.25+0.8</f>
        <v>1.05</v>
      </c>
      <c r="F23" s="370">
        <f>0.29+0.14</f>
        <v>0.43</v>
      </c>
      <c r="G23" s="370">
        <v>0.2</v>
      </c>
      <c r="H23" s="370">
        <f>0.03+0.1</f>
        <v>0.13</v>
      </c>
    </row>
    <row r="24" spans="1:8" s="382" customFormat="1" ht="14.9" customHeight="1" x14ac:dyDescent="0.3">
      <c r="A24" s="378"/>
      <c r="B24" s="379" t="s">
        <v>457</v>
      </c>
      <c r="C24" s="380"/>
      <c r="D24" s="381">
        <v>2010.75</v>
      </c>
      <c r="E24" s="381">
        <f>111.64961+339.13</f>
        <v>450.77960999999999</v>
      </c>
      <c r="F24" s="381">
        <f>68.90136+277.38</f>
        <v>346.28136000000001</v>
      </c>
      <c r="G24" s="381">
        <f>72.78486+307.93</f>
        <v>380.71485999999999</v>
      </c>
      <c r="H24" s="381">
        <f>74.89996+295.36</f>
        <v>370.25995999999998</v>
      </c>
    </row>
    <row r="25" spans="1:8" ht="14.9" customHeight="1" x14ac:dyDescent="0.3">
      <c r="A25" s="376"/>
      <c r="B25" s="379" t="s">
        <v>458</v>
      </c>
      <c r="C25" s="368"/>
      <c r="D25" s="370">
        <v>501.12</v>
      </c>
      <c r="E25" s="370">
        <v>497.05</v>
      </c>
      <c r="F25" s="370">
        <v>526.61</v>
      </c>
      <c r="G25" s="370">
        <v>531.08000000000004</v>
      </c>
      <c r="H25" s="370">
        <v>583.08000000000004</v>
      </c>
    </row>
    <row r="26" spans="1:8" ht="14.9" customHeight="1" x14ac:dyDescent="0.3">
      <c r="A26" s="383"/>
      <c r="B26" s="384" t="s">
        <v>459</v>
      </c>
      <c r="C26" s="385"/>
      <c r="D26" s="386">
        <f>SUM(D9:D25)</f>
        <v>14937.574160000002</v>
      </c>
      <c r="E26" s="386">
        <f t="shared" ref="E26:H26" si="0">SUM(E9:E25)</f>
        <v>15318.092519999998</v>
      </c>
      <c r="F26" s="386">
        <f t="shared" si="0"/>
        <v>15319.607460000005</v>
      </c>
      <c r="G26" s="386">
        <f t="shared" si="0"/>
        <v>15633.851860000001</v>
      </c>
      <c r="H26" s="386">
        <f t="shared" si="0"/>
        <v>17020.211157700003</v>
      </c>
    </row>
    <row r="27" spans="1:8" ht="14.9" customHeight="1" x14ac:dyDescent="0.3">
      <c r="A27" s="366">
        <v>2</v>
      </c>
      <c r="B27" s="367" t="s">
        <v>460</v>
      </c>
      <c r="C27" s="368"/>
      <c r="D27" s="370">
        <v>0</v>
      </c>
      <c r="E27" s="370">
        <v>0</v>
      </c>
      <c r="F27" s="370">
        <v>0</v>
      </c>
      <c r="G27" s="370">
        <v>0</v>
      </c>
      <c r="H27" s="370">
        <v>0</v>
      </c>
    </row>
    <row r="28" spans="1:8" ht="14.9" customHeight="1" x14ac:dyDescent="0.3">
      <c r="A28" s="371">
        <v>2.1</v>
      </c>
      <c r="B28" s="367" t="s">
        <v>461</v>
      </c>
      <c r="C28" s="368"/>
      <c r="D28" s="370">
        <f>10.97671+91.16+9.79+93.83</f>
        <v>205.75671</v>
      </c>
      <c r="E28" s="370">
        <f>26.62532+108.2+1.83+147.94</f>
        <v>284.59532000000002</v>
      </c>
      <c r="F28" s="370">
        <f>20.37042+121+0.01+153.78</f>
        <v>295.16041999999999</v>
      </c>
      <c r="G28" s="370">
        <f>16.55264+120.95+0.58+134.05</f>
        <v>272.13264000000004</v>
      </c>
      <c r="H28" s="370">
        <f>116.615968+122.24+0.17+127.19</f>
        <v>366.21596799999998</v>
      </c>
    </row>
    <row r="29" spans="1:8" ht="14.9" customHeight="1" x14ac:dyDescent="0.3">
      <c r="A29" s="371">
        <v>2.2000000000000002</v>
      </c>
      <c r="B29" s="367" t="s">
        <v>462</v>
      </c>
      <c r="C29" s="368"/>
      <c r="D29" s="370">
        <v>137.26</v>
      </c>
      <c r="E29" s="370">
        <v>78</v>
      </c>
      <c r="F29" s="370">
        <v>65.7</v>
      </c>
      <c r="G29" s="370">
        <v>68.989999999999995</v>
      </c>
      <c r="H29" s="370">
        <v>80.59</v>
      </c>
    </row>
    <row r="30" spans="1:8" ht="14.9" customHeight="1" x14ac:dyDescent="0.3">
      <c r="A30" s="371">
        <v>2.2999999999999998</v>
      </c>
      <c r="B30" s="367" t="s">
        <v>463</v>
      </c>
      <c r="C30" s="368"/>
      <c r="D30" s="370">
        <f>12.47503+24.37+1.33+169.49</f>
        <v>207.66503</v>
      </c>
      <c r="E30" s="370">
        <f>5.51587+21.31+0.91+232.16</f>
        <v>259.89587</v>
      </c>
      <c r="F30" s="370">
        <f>4.87766+18+0.64+305.51</f>
        <v>329.02765999999997</v>
      </c>
      <c r="G30" s="370">
        <f>4.89565+2.07+0.33+219.16</f>
        <v>226.45564999999999</v>
      </c>
      <c r="H30" s="370">
        <f>12.3667+1.41+0.32+80.7</f>
        <v>94.796700000000001</v>
      </c>
    </row>
    <row r="31" spans="1:8" ht="14.9" customHeight="1" x14ac:dyDescent="0.3">
      <c r="A31" s="371">
        <v>2.4</v>
      </c>
      <c r="B31" s="367" t="s">
        <v>464</v>
      </c>
      <c r="C31" s="368"/>
      <c r="D31" s="370">
        <f>64.77074+6.73+7.83+181.12</f>
        <v>260.45074</v>
      </c>
      <c r="E31" s="370">
        <f>46.29851+7.04+4.46+166.44</f>
        <v>224.23850999999999</v>
      </c>
      <c r="F31" s="370">
        <f>29.62081+4.7+1.38+139.94</f>
        <v>175.64080999999999</v>
      </c>
      <c r="G31" s="370">
        <f>14.45093+1.23+1.45+43.67</f>
        <v>60.800930000000001</v>
      </c>
      <c r="H31" s="370">
        <f>49.885156+1.6+0.59+70.82</f>
        <v>122.895156</v>
      </c>
    </row>
    <row r="32" spans="1:8" ht="14.9" customHeight="1" x14ac:dyDescent="0.3">
      <c r="A32" s="371">
        <v>2.5</v>
      </c>
      <c r="B32" s="367" t="s">
        <v>465</v>
      </c>
      <c r="C32" s="368"/>
      <c r="D32" s="370">
        <f>4.636+93.21+2.64</f>
        <v>100.48599999999999</v>
      </c>
      <c r="E32" s="370">
        <f>4.245+79.01+0.91</f>
        <v>84.165000000000006</v>
      </c>
      <c r="F32" s="370">
        <f>3.905+97.66</f>
        <v>101.565</v>
      </c>
      <c r="G32" s="370">
        <f>4.745+99.33</f>
        <v>104.075</v>
      </c>
      <c r="H32" s="370">
        <f>21.77573+78.04</f>
        <v>99.815730000000002</v>
      </c>
    </row>
    <row r="33" spans="1:8" ht="14.9" customHeight="1" x14ac:dyDescent="0.3">
      <c r="A33" s="371">
        <v>2.6</v>
      </c>
      <c r="B33" s="374" t="s">
        <v>466</v>
      </c>
      <c r="C33" s="368"/>
      <c r="D33" s="370">
        <f>37.44239+25.1</f>
        <v>62.542390000000005</v>
      </c>
      <c r="E33" s="370">
        <v>14.1</v>
      </c>
      <c r="F33" s="370">
        <v>8.74</v>
      </c>
      <c r="G33" s="370">
        <v>1.06</v>
      </c>
      <c r="H33" s="370">
        <v>2.0099999999999998</v>
      </c>
    </row>
    <row r="34" spans="1:8" x14ac:dyDescent="0.3">
      <c r="A34" s="372"/>
      <c r="B34" s="387" t="s">
        <v>467</v>
      </c>
      <c r="C34" s="388"/>
      <c r="D34" s="389">
        <f>8.48395+4.01+239.86</f>
        <v>252.35395000000003</v>
      </c>
      <c r="E34" s="370">
        <f>2.12292+2.1+188.33</f>
        <v>192.55292</v>
      </c>
      <c r="F34" s="389">
        <f>1.86453+1.01+0.85+116.71</f>
        <v>120.43453</v>
      </c>
      <c r="G34" s="389">
        <f>0.1008+33.42</f>
        <v>33.520800000000001</v>
      </c>
      <c r="H34" s="389">
        <v>599.01</v>
      </c>
    </row>
    <row r="35" spans="1:8" x14ac:dyDescent="0.3">
      <c r="A35" s="387"/>
      <c r="B35" s="372" t="s">
        <v>245</v>
      </c>
      <c r="C35" s="388"/>
      <c r="D35" s="389">
        <f>0.12866+0.13+0.06+1.86</f>
        <v>2.1786600000000003</v>
      </c>
      <c r="E35" s="370">
        <f>0.11977+0.11+0.05+1.55</f>
        <v>1.8297700000000001</v>
      </c>
      <c r="F35" s="389">
        <f>0.1097+0.16+0.03+1.68</f>
        <v>1.9796999999999998</v>
      </c>
      <c r="G35" s="389">
        <f>0.15+0.3</f>
        <v>0.44999999999999996</v>
      </c>
      <c r="H35" s="389">
        <f>1.11501+0.12+0.26</f>
        <v>1.49501</v>
      </c>
    </row>
    <row r="36" spans="1:8" x14ac:dyDescent="0.3">
      <c r="A36" s="387"/>
      <c r="B36" s="372" t="s">
        <v>468</v>
      </c>
      <c r="C36" s="388"/>
      <c r="D36" s="389">
        <f>26.91593+5.08+0.18+146.95</f>
        <v>179.12592999999998</v>
      </c>
      <c r="E36" s="370">
        <f>28.6531098+6.16+1.6+118.084</f>
        <v>154.4971098</v>
      </c>
      <c r="F36" s="389">
        <f>19.44939+1.74+0.03+35.08</f>
        <v>56.299390000000002</v>
      </c>
      <c r="G36" s="389">
        <f>24.5969+17.8+54.12</f>
        <v>96.516899999999993</v>
      </c>
      <c r="H36" s="389">
        <f>18.6353+18.74+0.02+206.68</f>
        <v>244.0753</v>
      </c>
    </row>
    <row r="37" spans="1:8" x14ac:dyDescent="0.3">
      <c r="A37" s="387"/>
      <c r="B37" s="372" t="s">
        <v>246</v>
      </c>
      <c r="C37" s="388"/>
      <c r="D37" s="389">
        <f>0.27289+0.36</f>
        <v>0.63288999999999995</v>
      </c>
      <c r="E37" s="370">
        <f>0.13116</f>
        <v>0.13116</v>
      </c>
      <c r="F37" s="389">
        <v>4.5599999999999996</v>
      </c>
      <c r="G37" s="389">
        <v>0.48</v>
      </c>
      <c r="H37" s="389">
        <v>0</v>
      </c>
    </row>
    <row r="38" spans="1:8" x14ac:dyDescent="0.3">
      <c r="A38" s="387"/>
      <c r="B38" s="372" t="s">
        <v>469</v>
      </c>
      <c r="C38" s="388"/>
      <c r="D38" s="389">
        <v>0.28000000000000003</v>
      </c>
      <c r="E38" s="370">
        <v>0.15</v>
      </c>
      <c r="F38" s="389">
        <v>0</v>
      </c>
      <c r="G38" s="389">
        <v>0</v>
      </c>
      <c r="H38" s="389">
        <v>19.075240000000001</v>
      </c>
    </row>
    <row r="39" spans="1:8" x14ac:dyDescent="0.3">
      <c r="A39" s="387"/>
      <c r="B39" s="372" t="s">
        <v>470</v>
      </c>
      <c r="C39" s="388"/>
      <c r="D39" s="389">
        <v>0.74</v>
      </c>
      <c r="E39" s="370">
        <v>0</v>
      </c>
      <c r="F39" s="389">
        <f>5.10582+12.47+0.28</f>
        <v>17.855820000000001</v>
      </c>
      <c r="G39" s="389">
        <f>9.36591+5.39</f>
        <v>14.75591</v>
      </c>
      <c r="H39" s="389">
        <v>14.46</v>
      </c>
    </row>
    <row r="40" spans="1:8" x14ac:dyDescent="0.3">
      <c r="A40" s="387"/>
      <c r="B40" s="372" t="s">
        <v>471</v>
      </c>
      <c r="C40" s="388"/>
      <c r="D40" s="389">
        <f>40.95759+36.62+18.12+21.65</f>
        <v>117.34759</v>
      </c>
      <c r="E40" s="370">
        <f>50.132636+29.85+24.08+43</f>
        <v>147.062636</v>
      </c>
      <c r="F40" s="389">
        <f>35.98004+51.37+24.63+48.19</f>
        <v>160.17004</v>
      </c>
      <c r="G40" s="389">
        <f>75.23119+41.6+21.04+52.12</f>
        <v>189.99118999999999</v>
      </c>
      <c r="H40" s="389">
        <f>57.719446+43.5+18.17+77.04</f>
        <v>196.42944600000001</v>
      </c>
    </row>
    <row r="41" spans="1:8" x14ac:dyDescent="0.3">
      <c r="A41" s="387"/>
      <c r="B41" s="372" t="s">
        <v>472</v>
      </c>
      <c r="C41" s="388"/>
      <c r="D41" s="389">
        <f>29.43166+5.84+12.29</f>
        <v>47.561659999999996</v>
      </c>
      <c r="E41" s="370">
        <f>43.3990787+6.08+5.51</f>
        <v>54.989078699999993</v>
      </c>
      <c r="F41" s="389">
        <f>31.70612+6.78+4.72</f>
        <v>43.206119999999999</v>
      </c>
      <c r="G41" s="389">
        <f>55.98463+12.58+5.03</f>
        <v>73.594630000000009</v>
      </c>
      <c r="H41" s="389">
        <f>77.6125958+5.11+0.59</f>
        <v>83.312595799999997</v>
      </c>
    </row>
    <row r="42" spans="1:8" x14ac:dyDescent="0.3">
      <c r="A42" s="387"/>
      <c r="B42" s="372" t="s">
        <v>247</v>
      </c>
      <c r="C42" s="388"/>
      <c r="D42" s="389">
        <f>1.3512+0.39+0.1+10.71</f>
        <v>12.551200000000001</v>
      </c>
      <c r="E42" s="370">
        <f>1.64748+1.72+0.09+19.77</f>
        <v>23.22748</v>
      </c>
      <c r="F42" s="389">
        <f>1.29477+1.61+0.11+30.18</f>
        <v>33.194769999999998</v>
      </c>
      <c r="G42" s="389">
        <f>1.3334+1.23+0.13+42.99</f>
        <v>45.683399999999999</v>
      </c>
      <c r="H42" s="389">
        <f>1.87006+0.68+0.17+24.62</f>
        <v>27.340060000000001</v>
      </c>
    </row>
    <row r="43" spans="1:8" x14ac:dyDescent="0.3">
      <c r="A43" s="387"/>
      <c r="B43" s="372" t="s">
        <v>473</v>
      </c>
      <c r="C43" s="388"/>
      <c r="D43" s="389">
        <f>3.62732+0.31+18.04</f>
        <v>21.977319999999999</v>
      </c>
      <c r="E43" s="370">
        <f>16.43035+0.76+25.37</f>
        <v>42.56035</v>
      </c>
      <c r="F43" s="389">
        <f>6.549+1.27+37.73</f>
        <v>45.548999999999999</v>
      </c>
      <c r="G43" s="389">
        <f>1.825+0.15+27.71</f>
        <v>29.685000000000002</v>
      </c>
      <c r="H43" s="389">
        <f>0.99+258.33</f>
        <v>259.32</v>
      </c>
    </row>
    <row r="44" spans="1:8" x14ac:dyDescent="0.3">
      <c r="A44" s="387"/>
      <c r="B44" s="372" t="s">
        <v>248</v>
      </c>
      <c r="C44" s="388"/>
      <c r="D44" s="389">
        <f>18.9261+3.13+1.34+137.77</f>
        <v>161.1661</v>
      </c>
      <c r="E44" s="370">
        <f>25.8346496+3.94+0.81+140.3</f>
        <v>170.88464960000002</v>
      </c>
      <c r="F44" s="389">
        <f>30.7711266+8.99+0.7+58.76</f>
        <v>99.221126599999991</v>
      </c>
      <c r="G44" s="389">
        <f>32.3838+10.32+2.96+0.9+39.96</f>
        <v>86.523799999999994</v>
      </c>
      <c r="H44" s="389">
        <f>30.6223741+5.23+1.21+0.81+68.13</f>
        <v>106.0023741</v>
      </c>
    </row>
    <row r="45" spans="1:8" x14ac:dyDescent="0.3">
      <c r="A45" s="387"/>
      <c r="B45" s="372" t="s">
        <v>474</v>
      </c>
      <c r="C45" s="388"/>
      <c r="D45" s="389">
        <v>333.22</v>
      </c>
      <c r="E45" s="370">
        <v>153.44</v>
      </c>
      <c r="F45" s="389">
        <v>0</v>
      </c>
      <c r="G45" s="389">
        <v>0</v>
      </c>
      <c r="H45" s="389">
        <v>0</v>
      </c>
    </row>
    <row r="46" spans="1:8" x14ac:dyDescent="0.3">
      <c r="A46" s="387"/>
      <c r="B46" s="372" t="s">
        <v>475</v>
      </c>
      <c r="C46" s="390"/>
      <c r="D46" s="389">
        <f>0.1683821+0.04+0.13+1.14</f>
        <v>1.4783820999999999</v>
      </c>
      <c r="E46" s="370">
        <f>0.09+1.28</f>
        <v>1.37</v>
      </c>
      <c r="F46" s="389">
        <f>0.19592+0.03+0.09+2.34</f>
        <v>2.6559200000000001</v>
      </c>
      <c r="G46" s="389">
        <f>0.0574128+0.04+0.07+1.72</f>
        <v>1.8874127999999999</v>
      </c>
      <c r="H46" s="389">
        <f>0.0715792+0.03+1.06</f>
        <v>1.1615792</v>
      </c>
    </row>
    <row r="47" spans="1:8" x14ac:dyDescent="0.3">
      <c r="A47" s="387"/>
      <c r="B47" s="372" t="s">
        <v>249</v>
      </c>
      <c r="C47" s="388"/>
      <c r="D47" s="389">
        <v>18.5</v>
      </c>
      <c r="E47" s="370">
        <v>20.29</v>
      </c>
      <c r="F47" s="389">
        <v>19.79</v>
      </c>
      <c r="G47" s="389">
        <v>16.329999999999998</v>
      </c>
      <c r="H47" s="389">
        <v>22.42</v>
      </c>
    </row>
    <row r="48" spans="1:8" x14ac:dyDescent="0.3">
      <c r="A48" s="387"/>
      <c r="B48" s="372" t="s">
        <v>476</v>
      </c>
      <c r="C48" s="388"/>
      <c r="D48" s="389">
        <f>30.24179+24.93+4.52+236.54</f>
        <v>296.23178999999999</v>
      </c>
      <c r="E48" s="370">
        <f>30.66227+28.94+4.18+47.08</f>
        <v>110.86227</v>
      </c>
      <c r="F48" s="389">
        <f>30.19584+16.19+3.62+41.41</f>
        <v>91.415840000000003</v>
      </c>
      <c r="G48" s="389">
        <f>25.23404+11.37+1.55+36.31</f>
        <v>74.464039999999997</v>
      </c>
      <c r="H48" s="389">
        <f>29.52977+13.99+3.14+35.36</f>
        <v>82.019769999999994</v>
      </c>
    </row>
    <row r="49" spans="1:8" x14ac:dyDescent="0.3">
      <c r="A49" s="387"/>
      <c r="B49" s="372" t="s">
        <v>477</v>
      </c>
      <c r="C49" s="388"/>
      <c r="D49" s="389">
        <f>1.70814+3.48+0.3+21.59</f>
        <v>27.078139999999998</v>
      </c>
      <c r="E49" s="370">
        <f>4.5309822+4.08+0.33+32.9</f>
        <v>41.840982199999999</v>
      </c>
      <c r="F49" s="389">
        <f>2.09424+5.07+0.13+15.85</f>
        <v>23.14424</v>
      </c>
      <c r="G49" s="389">
        <f>4.19684+1.39+0.1+15.27</f>
        <v>20.95684</v>
      </c>
      <c r="H49" s="389">
        <f>4.55222+1.98+0.04+11.57</f>
        <v>18.142220000000002</v>
      </c>
    </row>
    <row r="50" spans="1:8" x14ac:dyDescent="0.3">
      <c r="A50" s="387"/>
      <c r="B50" s="372" t="s">
        <v>478</v>
      </c>
      <c r="C50" s="388"/>
      <c r="D50" s="389">
        <f>1.15+2.26+143.63</f>
        <v>147.04</v>
      </c>
      <c r="E50" s="370">
        <f>3.84418+1.76+45.84</f>
        <v>51.444180000000003</v>
      </c>
      <c r="F50" s="389">
        <f>2.63052+2.49+150.62</f>
        <v>155.74052</v>
      </c>
      <c r="G50" s="389">
        <f>2.05214+5.13+109.5</f>
        <v>116.68214</v>
      </c>
      <c r="H50" s="389">
        <f>19.84198+2.64+196.52</f>
        <v>219.00198</v>
      </c>
    </row>
    <row r="51" spans="1:8" x14ac:dyDescent="0.3">
      <c r="A51" s="387"/>
      <c r="B51" s="372" t="s">
        <v>479</v>
      </c>
      <c r="C51" s="388"/>
      <c r="D51" s="389">
        <v>0</v>
      </c>
      <c r="E51" s="370">
        <v>0</v>
      </c>
      <c r="F51" s="389">
        <v>0</v>
      </c>
      <c r="G51" s="389">
        <v>0</v>
      </c>
      <c r="H51" s="389">
        <v>0</v>
      </c>
    </row>
    <row r="52" spans="1:8" x14ac:dyDescent="0.3">
      <c r="A52" s="387"/>
      <c r="B52" s="372" t="s">
        <v>480</v>
      </c>
      <c r="C52" s="388"/>
      <c r="D52" s="389">
        <f>0.1365+3.15+0.02+15.82</f>
        <v>19.1265</v>
      </c>
      <c r="E52" s="370">
        <f>10.41846+5.11+0.05+19.79</f>
        <v>35.368459999999999</v>
      </c>
      <c r="F52" s="389">
        <f>0.75685+5.83+0.05+15.23</f>
        <v>21.866849999999999</v>
      </c>
      <c r="G52" s="389">
        <f>0.42816+35.55+0.03+13.99</f>
        <v>49.998159999999999</v>
      </c>
      <c r="H52" s="389">
        <f>0.43015+11.95+0.06+26.63</f>
        <v>39.070149999999998</v>
      </c>
    </row>
    <row r="53" spans="1:8" x14ac:dyDescent="0.3">
      <c r="A53" s="387"/>
      <c r="B53" s="372" t="s">
        <v>481</v>
      </c>
      <c r="C53" s="388"/>
      <c r="D53" s="389">
        <v>0</v>
      </c>
      <c r="E53" s="370">
        <v>0</v>
      </c>
      <c r="F53" s="389">
        <v>0</v>
      </c>
      <c r="G53" s="389">
        <v>0</v>
      </c>
      <c r="H53" s="389">
        <v>0</v>
      </c>
    </row>
    <row r="54" spans="1:8" x14ac:dyDescent="0.3">
      <c r="A54" s="387"/>
      <c r="B54" s="372" t="s">
        <v>482</v>
      </c>
      <c r="C54" s="388"/>
      <c r="D54" s="389">
        <f>12.01+143.55</f>
        <v>155.56</v>
      </c>
      <c r="E54" s="370">
        <f>13.01+184.79</f>
        <v>197.79999999999998</v>
      </c>
      <c r="F54" s="389">
        <f>11.53+167.01</f>
        <v>178.54</v>
      </c>
      <c r="G54" s="389">
        <f>11.05+143.6</f>
        <v>154.65</v>
      </c>
      <c r="H54" s="389">
        <f>13.55+154.93</f>
        <v>168.48000000000002</v>
      </c>
    </row>
    <row r="55" spans="1:8" x14ac:dyDescent="0.3">
      <c r="A55" s="387"/>
      <c r="B55" s="372" t="s">
        <v>483</v>
      </c>
      <c r="C55" s="388"/>
      <c r="D55" s="389">
        <v>1.75</v>
      </c>
      <c r="E55" s="370">
        <v>1.74</v>
      </c>
      <c r="F55" s="389">
        <v>0</v>
      </c>
      <c r="G55" s="389">
        <v>0</v>
      </c>
      <c r="H55" s="389">
        <v>0</v>
      </c>
    </row>
    <row r="56" spans="1:8" x14ac:dyDescent="0.3">
      <c r="A56" s="387"/>
      <c r="B56" s="372" t="s">
        <v>484</v>
      </c>
      <c r="C56" s="388"/>
      <c r="D56" s="389">
        <v>0</v>
      </c>
      <c r="E56" s="370">
        <v>0</v>
      </c>
      <c r="F56" s="389">
        <v>0</v>
      </c>
      <c r="G56" s="389">
        <v>0</v>
      </c>
      <c r="H56" s="389">
        <v>0</v>
      </c>
    </row>
    <row r="57" spans="1:8" ht="14.9" customHeight="1" x14ac:dyDescent="0.3">
      <c r="A57" s="376"/>
      <c r="B57" s="379" t="s">
        <v>250</v>
      </c>
      <c r="C57" s="368"/>
      <c r="D57" s="370">
        <v>0</v>
      </c>
      <c r="E57" s="370">
        <v>0</v>
      </c>
      <c r="F57" s="370">
        <v>0</v>
      </c>
      <c r="G57" s="370">
        <v>0.01</v>
      </c>
      <c r="H57" s="370">
        <v>0</v>
      </c>
    </row>
    <row r="58" spans="1:8" ht="14.9" customHeight="1" x14ac:dyDescent="0.3">
      <c r="A58" s="376"/>
      <c r="B58" s="379" t="s">
        <v>485</v>
      </c>
      <c r="C58" s="368"/>
      <c r="D58" s="370">
        <v>26.64</v>
      </c>
      <c r="E58" s="370">
        <v>53.82</v>
      </c>
      <c r="F58" s="370">
        <v>42.09</v>
      </c>
      <c r="G58" s="370">
        <v>8.8800000000000008</v>
      </c>
      <c r="H58" s="370">
        <v>7.16</v>
      </c>
    </row>
    <row r="59" spans="1:8" ht="14.9" customHeight="1" x14ac:dyDescent="0.3">
      <c r="A59" s="376"/>
      <c r="B59" s="379" t="s">
        <v>486</v>
      </c>
      <c r="C59" s="368"/>
      <c r="D59" s="370">
        <v>0.1</v>
      </c>
      <c r="E59" s="370">
        <v>0.35</v>
      </c>
      <c r="F59" s="370">
        <v>0.38</v>
      </c>
      <c r="G59" s="370">
        <v>1.69</v>
      </c>
      <c r="H59" s="370">
        <v>0.29980289999999998</v>
      </c>
    </row>
    <row r="60" spans="1:8" ht="14.9" customHeight="1" x14ac:dyDescent="0.3">
      <c r="A60" s="376"/>
      <c r="B60" s="379" t="s">
        <v>487</v>
      </c>
      <c r="C60" s="368"/>
      <c r="D60" s="370">
        <v>0</v>
      </c>
      <c r="E60" s="370">
        <v>0</v>
      </c>
      <c r="F60" s="370">
        <v>0</v>
      </c>
      <c r="G60" s="370">
        <v>0</v>
      </c>
      <c r="H60" s="370">
        <v>0.1202618</v>
      </c>
    </row>
    <row r="61" spans="1:8" ht="14.9" customHeight="1" x14ac:dyDescent="0.3">
      <c r="A61" s="376"/>
      <c r="B61" s="379" t="s">
        <v>488</v>
      </c>
      <c r="C61" s="368"/>
      <c r="D61" s="370">
        <f>0.1+0.1</f>
        <v>0.2</v>
      </c>
      <c r="E61" s="370">
        <f>0.12</f>
        <v>0.12</v>
      </c>
      <c r="F61" s="370">
        <f>91.39658+1.47</f>
        <v>92.866579999999999</v>
      </c>
      <c r="G61" s="370">
        <v>0.42</v>
      </c>
      <c r="H61" s="370">
        <f>0.44+0.17</f>
        <v>0.61</v>
      </c>
    </row>
    <row r="62" spans="1:8" ht="14.9" customHeight="1" x14ac:dyDescent="0.3">
      <c r="A62" s="371"/>
      <c r="B62" s="379" t="s">
        <v>489</v>
      </c>
      <c r="C62" s="368"/>
      <c r="D62" s="370">
        <v>270.61</v>
      </c>
      <c r="E62" s="370">
        <v>243.31</v>
      </c>
      <c r="F62" s="370">
        <v>667.5</v>
      </c>
      <c r="G62" s="370">
        <v>399.08</v>
      </c>
      <c r="H62" s="370">
        <v>53.39</v>
      </c>
    </row>
    <row r="63" spans="1:8" ht="14.9" customHeight="1" x14ac:dyDescent="0.3">
      <c r="A63" s="391"/>
      <c r="B63" s="384" t="s">
        <v>490</v>
      </c>
      <c r="C63" s="385"/>
      <c r="D63" s="386">
        <f>SUM(D27:D62)</f>
        <v>3067.6109820999995</v>
      </c>
      <c r="E63" s="386">
        <f t="shared" ref="E63:H63" si="1">SUM(E27:E62)</f>
        <v>2644.6357463000004</v>
      </c>
      <c r="F63" s="386">
        <f t="shared" si="1"/>
        <v>2854.2943366</v>
      </c>
      <c r="G63" s="386">
        <f t="shared" si="1"/>
        <v>2149.7644428000003</v>
      </c>
      <c r="H63" s="386">
        <f t="shared" si="1"/>
        <v>2928.7193438000004</v>
      </c>
    </row>
    <row r="64" spans="1:8" ht="14.9" customHeight="1" x14ac:dyDescent="0.3">
      <c r="A64" s="366">
        <v>3</v>
      </c>
      <c r="B64" s="367" t="s">
        <v>491</v>
      </c>
      <c r="C64" s="368"/>
      <c r="D64" s="370">
        <v>0</v>
      </c>
      <c r="E64" s="370">
        <v>0</v>
      </c>
      <c r="F64" s="370">
        <v>0</v>
      </c>
      <c r="G64" s="370">
        <v>0</v>
      </c>
      <c r="H64" s="370">
        <v>0</v>
      </c>
    </row>
    <row r="65" spans="1:8" ht="14.9" customHeight="1" x14ac:dyDescent="0.3">
      <c r="A65" s="366"/>
      <c r="B65" s="379" t="s">
        <v>251</v>
      </c>
      <c r="C65" s="368"/>
      <c r="D65" s="370">
        <v>0</v>
      </c>
      <c r="E65" s="370">
        <v>0</v>
      </c>
      <c r="F65" s="370">
        <v>0</v>
      </c>
      <c r="G65" s="370">
        <v>0</v>
      </c>
      <c r="H65" s="370">
        <v>0</v>
      </c>
    </row>
    <row r="66" spans="1:8" ht="14.9" customHeight="1" x14ac:dyDescent="0.3">
      <c r="A66" s="366"/>
      <c r="B66" s="379" t="s">
        <v>492</v>
      </c>
      <c r="C66" s="368"/>
      <c r="D66" s="370">
        <f>41.03592+11.38+151.44</f>
        <v>203.85592</v>
      </c>
      <c r="E66" s="370">
        <f>77.50391+9.28+173.47</f>
        <v>260.25391000000002</v>
      </c>
      <c r="F66" s="370">
        <f>95.3366+18.75+167.8</f>
        <v>281.88660000000004</v>
      </c>
      <c r="G66" s="370">
        <f>77.79271+28.48+50.3</f>
        <v>156.57271</v>
      </c>
      <c r="H66" s="370">
        <f>23.37499+26.32+148.73</f>
        <v>198.42498999999998</v>
      </c>
    </row>
    <row r="67" spans="1:8" ht="14.9" customHeight="1" x14ac:dyDescent="0.3">
      <c r="A67" s="366">
        <v>4</v>
      </c>
      <c r="B67" s="367" t="s">
        <v>493</v>
      </c>
      <c r="C67" s="368"/>
      <c r="D67" s="370">
        <v>0</v>
      </c>
      <c r="E67" s="370">
        <v>0</v>
      </c>
      <c r="F67" s="370">
        <v>0</v>
      </c>
      <c r="G67" s="370">
        <v>0</v>
      </c>
      <c r="H67" s="370">
        <v>0</v>
      </c>
    </row>
    <row r="68" spans="1:8" ht="14.9" customHeight="1" x14ac:dyDescent="0.3">
      <c r="A68" s="366">
        <v>5</v>
      </c>
      <c r="B68" s="367" t="s">
        <v>494</v>
      </c>
      <c r="C68" s="368"/>
      <c r="D68" s="370">
        <v>0</v>
      </c>
      <c r="E68" s="370">
        <v>0</v>
      </c>
      <c r="F68" s="370">
        <v>0</v>
      </c>
      <c r="G68" s="370">
        <v>0</v>
      </c>
      <c r="H68" s="370">
        <v>0</v>
      </c>
    </row>
    <row r="69" spans="1:8" ht="14.9" customHeight="1" x14ac:dyDescent="0.3">
      <c r="A69" s="366" t="s">
        <v>495</v>
      </c>
      <c r="B69" s="379" t="s">
        <v>496</v>
      </c>
      <c r="C69" s="368"/>
      <c r="D69" s="370">
        <f>23.9698337+46.78+13.82+243.63</f>
        <v>328.1998337</v>
      </c>
      <c r="E69" s="370">
        <f>16.8970892+47.13+13.05+180.44</f>
        <v>257.51708919999999</v>
      </c>
      <c r="F69" s="370">
        <f>18.1632369+46.54+13.08+264.11</f>
        <v>341.89323690000003</v>
      </c>
      <c r="G69" s="370">
        <f>22.5167851+46.91+12+516.5</f>
        <v>597.92678509999996</v>
      </c>
      <c r="H69" s="370">
        <f>31.1272227+48.14+13.03+609.4</f>
        <v>701.6972227</v>
      </c>
    </row>
    <row r="70" spans="1:8" ht="14.9" customHeight="1" x14ac:dyDescent="0.3">
      <c r="A70" s="366"/>
      <c r="B70" s="392" t="s">
        <v>497</v>
      </c>
      <c r="C70" s="368"/>
      <c r="D70" s="370">
        <v>0</v>
      </c>
      <c r="E70" s="370">
        <v>0</v>
      </c>
      <c r="F70" s="370">
        <v>0</v>
      </c>
      <c r="G70" s="370">
        <v>0</v>
      </c>
      <c r="H70" s="370">
        <v>0</v>
      </c>
    </row>
    <row r="71" spans="1:8" ht="14.9" customHeight="1" x14ac:dyDescent="0.3">
      <c r="A71" s="366"/>
      <c r="B71" s="392" t="s">
        <v>498</v>
      </c>
      <c r="C71" s="368"/>
      <c r="D71" s="370">
        <v>0</v>
      </c>
      <c r="E71" s="370">
        <v>0</v>
      </c>
      <c r="F71" s="370">
        <v>0.81344000000000005</v>
      </c>
      <c r="G71" s="370">
        <v>2.3682500000000002</v>
      </c>
      <c r="H71" s="370">
        <v>2.5351499999999998</v>
      </c>
    </row>
    <row r="72" spans="1:8" ht="14.9" customHeight="1" x14ac:dyDescent="0.3">
      <c r="A72" s="366" t="s">
        <v>499</v>
      </c>
      <c r="B72" s="379" t="s">
        <v>500</v>
      </c>
      <c r="C72" s="368"/>
      <c r="D72" s="370">
        <v>7.2275400000000003</v>
      </c>
      <c r="E72" s="370">
        <v>0</v>
      </c>
      <c r="F72" s="370">
        <v>0</v>
      </c>
      <c r="G72" s="370">
        <v>0</v>
      </c>
      <c r="H72" s="370">
        <v>0</v>
      </c>
    </row>
    <row r="73" spans="1:8" ht="14.9" customHeight="1" x14ac:dyDescent="0.3">
      <c r="A73" s="366"/>
      <c r="B73" s="379" t="s">
        <v>501</v>
      </c>
      <c r="C73" s="368"/>
      <c r="D73" s="370">
        <v>0</v>
      </c>
      <c r="E73" s="370">
        <v>0</v>
      </c>
      <c r="F73" s="370">
        <v>0</v>
      </c>
      <c r="G73" s="370">
        <v>0</v>
      </c>
      <c r="H73" s="370">
        <v>11.86172</v>
      </c>
    </row>
    <row r="74" spans="1:8" ht="14.9" customHeight="1" x14ac:dyDescent="0.3">
      <c r="A74" s="366"/>
      <c r="B74" s="379" t="s">
        <v>502</v>
      </c>
      <c r="C74" s="368"/>
      <c r="D74" s="370">
        <v>0</v>
      </c>
      <c r="E74" s="370">
        <v>0</v>
      </c>
      <c r="F74" s="370">
        <v>594.59996000000001</v>
      </c>
      <c r="G74" s="370">
        <v>0</v>
      </c>
      <c r="H74" s="370">
        <v>0</v>
      </c>
    </row>
    <row r="75" spans="1:8" ht="14.9" customHeight="1" x14ac:dyDescent="0.3">
      <c r="A75" s="366">
        <v>6</v>
      </c>
      <c r="B75" s="367" t="s">
        <v>503</v>
      </c>
      <c r="C75" s="368"/>
      <c r="D75" s="370">
        <v>48.685540400000001</v>
      </c>
      <c r="E75" s="370">
        <v>279.38418000000001</v>
      </c>
      <c r="F75" s="370">
        <v>9.5543899999999997</v>
      </c>
      <c r="G75" s="370">
        <v>1.2125638999999999</v>
      </c>
      <c r="H75" s="370">
        <v>0</v>
      </c>
    </row>
    <row r="76" spans="1:8" ht="14.9" customHeight="1" x14ac:dyDescent="0.3">
      <c r="A76" s="393">
        <v>7</v>
      </c>
      <c r="B76" s="394" t="s">
        <v>504</v>
      </c>
      <c r="C76" s="395"/>
      <c r="D76" s="396">
        <f>D26+D63+D64+D65+D66+D67+D68+D69+D70+D71+D72+D73+D74+D75</f>
        <v>18593.153976200007</v>
      </c>
      <c r="E76" s="396">
        <f t="shared" ref="E76:H76" si="2">E26+E63+E64+E65+E66+E67+E68+E69+E70+E71+E72+E73+E74+E75</f>
        <v>18759.8834455</v>
      </c>
      <c r="F76" s="396">
        <f t="shared" si="2"/>
        <v>19402.649423500006</v>
      </c>
      <c r="G76" s="396">
        <f t="shared" si="2"/>
        <v>18541.696611800002</v>
      </c>
      <c r="H76" s="396">
        <f t="shared" si="2"/>
        <v>20863.449584200003</v>
      </c>
    </row>
    <row r="77" spans="1:8" ht="14.9" customHeight="1" x14ac:dyDescent="0.3">
      <c r="A77" s="366">
        <v>8</v>
      </c>
      <c r="B77" s="367" t="s">
        <v>505</v>
      </c>
      <c r="C77" s="368"/>
      <c r="D77" s="370">
        <v>0</v>
      </c>
      <c r="E77" s="370">
        <v>0</v>
      </c>
      <c r="F77" s="370">
        <v>0</v>
      </c>
      <c r="G77" s="370">
        <v>0</v>
      </c>
      <c r="H77" s="370">
        <v>0</v>
      </c>
    </row>
    <row r="78" spans="1:8" ht="14.9" customHeight="1" x14ac:dyDescent="0.3">
      <c r="A78" s="366">
        <v>9</v>
      </c>
      <c r="B78" s="367" t="s">
        <v>506</v>
      </c>
      <c r="C78" s="368"/>
      <c r="D78" s="370">
        <v>0</v>
      </c>
      <c r="E78" s="370">
        <v>0</v>
      </c>
      <c r="F78" s="370">
        <v>0</v>
      </c>
      <c r="G78" s="370">
        <v>0</v>
      </c>
      <c r="H78" s="370">
        <v>0</v>
      </c>
    </row>
    <row r="79" spans="1:8" ht="12" customHeight="1" x14ac:dyDescent="0.3">
      <c r="A79" s="397"/>
      <c r="B79" s="368"/>
      <c r="C79" s="368"/>
      <c r="D79" s="370">
        <v>0</v>
      </c>
      <c r="E79" s="370">
        <v>0</v>
      </c>
      <c r="F79" s="370">
        <v>0</v>
      </c>
      <c r="G79" s="370">
        <v>0</v>
      </c>
      <c r="H79" s="370">
        <v>0</v>
      </c>
    </row>
    <row r="80" spans="1:8" x14ac:dyDescent="0.3">
      <c r="A80" s="398" t="s">
        <v>507</v>
      </c>
      <c r="B80" s="367" t="s">
        <v>508</v>
      </c>
      <c r="C80" s="399"/>
      <c r="D80" s="400">
        <v>0</v>
      </c>
      <c r="E80" s="370">
        <v>0</v>
      </c>
      <c r="F80" s="400">
        <v>0</v>
      </c>
      <c r="G80" s="400">
        <v>0</v>
      </c>
      <c r="H80" s="400">
        <v>0</v>
      </c>
    </row>
    <row r="81" spans="1:8" ht="12" customHeight="1" x14ac:dyDescent="0.3">
      <c r="A81" s="397"/>
      <c r="B81" s="368"/>
      <c r="C81" s="368"/>
      <c r="D81" s="370">
        <v>0</v>
      </c>
      <c r="E81" s="370">
        <v>0</v>
      </c>
      <c r="F81" s="370">
        <v>0</v>
      </c>
      <c r="G81" s="370">
        <v>0</v>
      </c>
      <c r="H81" s="370">
        <v>0</v>
      </c>
    </row>
    <row r="82" spans="1:8" ht="16" customHeight="1" x14ac:dyDescent="0.3">
      <c r="A82" s="366">
        <v>1</v>
      </c>
      <c r="B82" s="367" t="s">
        <v>509</v>
      </c>
      <c r="C82" s="368"/>
      <c r="D82" s="370">
        <v>0</v>
      </c>
      <c r="E82" s="370">
        <v>0</v>
      </c>
      <c r="F82" s="370">
        <v>0</v>
      </c>
      <c r="G82" s="370">
        <v>0</v>
      </c>
      <c r="H82" s="370">
        <v>0</v>
      </c>
    </row>
    <row r="83" spans="1:8" x14ac:dyDescent="0.3">
      <c r="A83" s="366">
        <v>2</v>
      </c>
      <c r="B83" s="367" t="s">
        <v>510</v>
      </c>
      <c r="C83" s="399"/>
      <c r="D83" s="400">
        <v>0</v>
      </c>
      <c r="E83" s="370">
        <v>0</v>
      </c>
      <c r="F83" s="400">
        <v>0</v>
      </c>
      <c r="G83" s="400">
        <v>0</v>
      </c>
      <c r="H83" s="400">
        <v>0</v>
      </c>
    </row>
    <row r="84" spans="1:8" ht="14.9" customHeight="1" x14ac:dyDescent="0.3">
      <c r="A84" s="366">
        <v>3</v>
      </c>
      <c r="B84" s="367" t="s">
        <v>511</v>
      </c>
      <c r="C84" s="368"/>
      <c r="D84" s="370">
        <v>0</v>
      </c>
      <c r="E84" s="370">
        <v>0</v>
      </c>
      <c r="F84" s="370">
        <v>0</v>
      </c>
      <c r="G84" s="370">
        <v>0</v>
      </c>
      <c r="H84" s="370">
        <v>0</v>
      </c>
    </row>
    <row r="85" spans="1:8" ht="14.9" customHeight="1" x14ac:dyDescent="0.3">
      <c r="A85" s="366">
        <v>4</v>
      </c>
      <c r="B85" s="367" t="s">
        <v>512</v>
      </c>
      <c r="C85" s="368"/>
      <c r="D85" s="370">
        <v>0</v>
      </c>
      <c r="E85" s="370">
        <v>0</v>
      </c>
      <c r="F85" s="370">
        <v>0</v>
      </c>
      <c r="G85" s="370">
        <v>0</v>
      </c>
      <c r="H85" s="370">
        <v>0</v>
      </c>
    </row>
    <row r="86" spans="1:8" ht="14.9" customHeight="1" x14ac:dyDescent="0.3">
      <c r="A86" s="366">
        <v>5</v>
      </c>
      <c r="B86" s="367" t="s">
        <v>513</v>
      </c>
      <c r="C86" s="368"/>
      <c r="D86" s="370">
        <v>0</v>
      </c>
      <c r="E86" s="370">
        <v>0</v>
      </c>
      <c r="F86" s="370">
        <v>0</v>
      </c>
      <c r="G86" s="370">
        <v>0</v>
      </c>
      <c r="H86" s="370">
        <v>0</v>
      </c>
    </row>
    <row r="87" spans="1:8" ht="14.9" customHeight="1" x14ac:dyDescent="0.3">
      <c r="A87" s="366">
        <v>6</v>
      </c>
      <c r="B87" s="367" t="s">
        <v>514</v>
      </c>
      <c r="C87" s="368"/>
      <c r="D87" s="370">
        <v>0</v>
      </c>
      <c r="E87" s="370">
        <v>0</v>
      </c>
      <c r="F87" s="370">
        <v>0</v>
      </c>
      <c r="G87" s="370">
        <v>0</v>
      </c>
      <c r="H87" s="370">
        <v>0</v>
      </c>
    </row>
    <row r="88" spans="1:8" ht="66" customHeight="1" x14ac:dyDescent="0.3">
      <c r="A88" s="401"/>
      <c r="B88" s="367" t="s">
        <v>515</v>
      </c>
      <c r="C88" s="402"/>
      <c r="D88" s="402"/>
      <c r="E88" s="402"/>
      <c r="F88" s="402"/>
      <c r="G88" s="402"/>
      <c r="H88" s="402"/>
    </row>
    <row r="89" spans="1:8" ht="52" x14ac:dyDescent="0.3">
      <c r="A89" s="398" t="s">
        <v>516</v>
      </c>
      <c r="B89" s="367" t="s">
        <v>517</v>
      </c>
      <c r="C89" s="403"/>
      <c r="D89" s="403"/>
      <c r="E89" s="403"/>
      <c r="F89" s="403"/>
      <c r="G89" s="403"/>
      <c r="H89" s="403"/>
    </row>
    <row r="90" spans="1:8" x14ac:dyDescent="0.3">
      <c r="A90" s="366">
        <v>1</v>
      </c>
      <c r="B90" s="367" t="s">
        <v>518</v>
      </c>
      <c r="C90" s="399"/>
      <c r="D90" s="400">
        <f>200/1347*D76</f>
        <v>2760.6761657312554</v>
      </c>
      <c r="E90" s="400">
        <f>200/1457*E76</f>
        <v>2575.1384276595745</v>
      </c>
      <c r="F90" s="400">
        <f>200/1457*F76</f>
        <v>2663.3698590940298</v>
      </c>
      <c r="G90" s="400">
        <f t="shared" ref="G90:H90" si="3">200/2057*G76</f>
        <v>1802.7901421293145</v>
      </c>
      <c r="H90" s="400">
        <f t="shared" si="3"/>
        <v>2028.5318020612544</v>
      </c>
    </row>
    <row r="91" spans="1:8" x14ac:dyDescent="0.3">
      <c r="A91" s="366">
        <v>2</v>
      </c>
      <c r="B91" s="367" t="s">
        <v>519</v>
      </c>
      <c r="C91" s="399"/>
      <c r="D91" s="400">
        <f>50/1347*D76</f>
        <v>690.16904143281386</v>
      </c>
      <c r="E91" s="400">
        <f>50/1457*E76</f>
        <v>643.78460691489363</v>
      </c>
      <c r="F91" s="400">
        <f>50/1457*F76</f>
        <v>665.84246477350746</v>
      </c>
      <c r="G91" s="400">
        <f t="shared" ref="G91:H91" si="4">50/2057*G76</f>
        <v>450.69753553232863</v>
      </c>
      <c r="H91" s="400">
        <f t="shared" si="4"/>
        <v>507.13295051531361</v>
      </c>
    </row>
    <row r="92" spans="1:8" x14ac:dyDescent="0.3">
      <c r="A92" s="366">
        <v>3</v>
      </c>
      <c r="B92" s="367" t="s">
        <v>520</v>
      </c>
      <c r="C92" s="399"/>
      <c r="D92" s="400">
        <f>25/1347*D76</f>
        <v>345.08452071640693</v>
      </c>
      <c r="E92" s="400">
        <f>25/1457*E76</f>
        <v>321.89230345744681</v>
      </c>
      <c r="F92" s="400">
        <f>25/1457*F76</f>
        <v>332.92123238675373</v>
      </c>
      <c r="G92" s="400">
        <f t="shared" ref="G92:H92" si="5">25/2057*G76</f>
        <v>225.34876776616431</v>
      </c>
      <c r="H92" s="400">
        <f t="shared" si="5"/>
        <v>253.5664752576568</v>
      </c>
    </row>
    <row r="93" spans="1:8" x14ac:dyDescent="0.3">
      <c r="A93" s="366">
        <v>4</v>
      </c>
      <c r="B93" s="367" t="s">
        <v>521</v>
      </c>
      <c r="C93" s="399"/>
      <c r="D93" s="400">
        <f>405/1347*D76</f>
        <v>5590.3692356057927</v>
      </c>
      <c r="E93" s="400">
        <f>405/1457*E76</f>
        <v>5214.6553160106378</v>
      </c>
      <c r="F93" s="400">
        <f>405/1457*F76</f>
        <v>5393.3239646654101</v>
      </c>
      <c r="G93" s="404">
        <f>405/2057*G76</f>
        <v>3650.6500378118621</v>
      </c>
      <c r="H93" s="404">
        <f>405/2057*H76</f>
        <v>4107.7768991740404</v>
      </c>
    </row>
    <row r="94" spans="1:8" x14ac:dyDescent="0.3">
      <c r="A94" s="366">
        <v>5</v>
      </c>
      <c r="B94" s="367" t="s">
        <v>522</v>
      </c>
      <c r="C94" s="399"/>
      <c r="D94" s="400">
        <f>75/1347*D76</f>
        <v>1035.2535621492209</v>
      </c>
      <c r="E94" s="400">
        <f>75/1457*E76</f>
        <v>965.67691037234044</v>
      </c>
      <c r="F94" s="400">
        <f>75/1457*F76</f>
        <v>998.76369716026113</v>
      </c>
      <c r="G94" s="404">
        <f>75/2057*G76</f>
        <v>676.04630329849306</v>
      </c>
      <c r="H94" s="404">
        <f>75/2057*H76</f>
        <v>760.69942577297047</v>
      </c>
    </row>
    <row r="95" spans="1:8" x14ac:dyDescent="0.3">
      <c r="A95" s="366">
        <v>6</v>
      </c>
      <c r="B95" s="367" t="s">
        <v>523</v>
      </c>
      <c r="C95" s="399"/>
      <c r="D95" s="400">
        <f>60/1347*D76</f>
        <v>828.20284971937667</v>
      </c>
      <c r="E95" s="400">
        <f>60/1457*E76</f>
        <v>772.54152829787233</v>
      </c>
      <c r="F95" s="400">
        <f>60/1457*F76</f>
        <v>799.01095772820895</v>
      </c>
      <c r="G95" s="404">
        <f>60/2057*G76</f>
        <v>540.8370426387944</v>
      </c>
      <c r="H95" s="404">
        <f>60/2057*H76</f>
        <v>608.55954061837633</v>
      </c>
    </row>
    <row r="96" spans="1:8" x14ac:dyDescent="0.3">
      <c r="A96" s="366">
        <v>7</v>
      </c>
      <c r="B96" s="367" t="s">
        <v>524</v>
      </c>
      <c r="C96" s="399"/>
      <c r="D96" s="405"/>
      <c r="E96" s="400">
        <f>110/1457*E76</f>
        <v>1416.3261352127658</v>
      </c>
      <c r="F96" s="400">
        <f>110/1457*F76</f>
        <v>1464.8534225017163</v>
      </c>
      <c r="G96" s="404">
        <f>110/2057*G76</f>
        <v>991.53457817112303</v>
      </c>
      <c r="H96" s="404">
        <f>110/2057*H76</f>
        <v>1115.6924911336901</v>
      </c>
    </row>
    <row r="97" spans="1:8" x14ac:dyDescent="0.3">
      <c r="A97" s="366">
        <v>8</v>
      </c>
      <c r="B97" s="367" t="s">
        <v>525</v>
      </c>
      <c r="C97" s="399"/>
      <c r="D97" s="400">
        <f>291/1347*D76</f>
        <v>4016.7838211389767</v>
      </c>
      <c r="E97" s="400">
        <f>291/1457*E76</f>
        <v>3746.8264122446808</v>
      </c>
      <c r="F97" s="400">
        <f>291/1457*F76</f>
        <v>3875.2031449818132</v>
      </c>
      <c r="G97" s="404">
        <f>291/2057*G76</f>
        <v>2623.0596567981529</v>
      </c>
      <c r="H97" s="404">
        <f>291/2057*H76</f>
        <v>2951.5137719991253</v>
      </c>
    </row>
    <row r="98" spans="1:8" x14ac:dyDescent="0.3">
      <c r="A98" s="366">
        <v>9</v>
      </c>
      <c r="B98" s="367" t="s">
        <v>526</v>
      </c>
      <c r="C98" s="399"/>
      <c r="D98" s="400">
        <f>135/1347*D76</f>
        <v>1863.4564118685976</v>
      </c>
      <c r="E98" s="400">
        <f>135/1457*E76</f>
        <v>1738.2184386702129</v>
      </c>
      <c r="F98" s="400">
        <f>135/1457*F76</f>
        <v>1797.7746548884702</v>
      </c>
      <c r="G98" s="404">
        <f>135/2057*G76</f>
        <v>1216.8833459372875</v>
      </c>
      <c r="H98" s="404">
        <f>135/2057*H76</f>
        <v>1369.2589663913468</v>
      </c>
    </row>
    <row r="99" spans="1:8" x14ac:dyDescent="0.3">
      <c r="A99" s="366">
        <v>10</v>
      </c>
      <c r="B99" s="367" t="s">
        <v>527</v>
      </c>
      <c r="C99" s="399"/>
      <c r="D99" s="400">
        <f>101/1347*D76</f>
        <v>1394.1414636942841</v>
      </c>
      <c r="E99" s="400">
        <f>101/1457*E76</f>
        <v>1300.4449059680853</v>
      </c>
      <c r="F99" s="400">
        <f>101/1457*F76</f>
        <v>1345.0017788424852</v>
      </c>
      <c r="G99" s="404">
        <f>101/2057*G76</f>
        <v>910.40902177530393</v>
      </c>
      <c r="H99" s="404">
        <f>101/2057*H76</f>
        <v>1024.4085600409337</v>
      </c>
    </row>
    <row r="100" spans="1:8" x14ac:dyDescent="0.3">
      <c r="A100" s="366">
        <v>11</v>
      </c>
      <c r="B100" s="367" t="s">
        <v>528</v>
      </c>
      <c r="C100" s="399"/>
      <c r="D100" s="400">
        <f>5/1347*D76</f>
        <v>69.016904143281394</v>
      </c>
      <c r="E100" s="400">
        <f>5/1457*E76</f>
        <v>64.378460691489366</v>
      </c>
      <c r="F100" s="400">
        <f>5/1457*F76</f>
        <v>66.584246477350746</v>
      </c>
      <c r="G100" s="404">
        <f>5/2057*G76</f>
        <v>45.069753553232871</v>
      </c>
      <c r="H100" s="404">
        <f>5/2057*H76</f>
        <v>50.713295051531368</v>
      </c>
    </row>
    <row r="101" spans="1:8" x14ac:dyDescent="0.3">
      <c r="A101" s="366">
        <v>12</v>
      </c>
      <c r="B101" s="367" t="s">
        <v>529</v>
      </c>
      <c r="C101" s="399"/>
      <c r="D101" s="400"/>
      <c r="E101" s="400"/>
      <c r="F101" s="400"/>
      <c r="G101" s="404">
        <f>600/2057*G76</f>
        <v>5408.3704263879445</v>
      </c>
      <c r="H101" s="404">
        <f>600/2057*H76</f>
        <v>6085.5954061837638</v>
      </c>
    </row>
    <row r="102" spans="1:8" x14ac:dyDescent="0.3">
      <c r="A102" s="388"/>
      <c r="B102" s="388" t="s">
        <v>530</v>
      </c>
      <c r="C102" s="388"/>
      <c r="D102" s="404">
        <f>SUM(D90:D101)</f>
        <v>18593.153976200007</v>
      </c>
      <c r="E102" s="404">
        <f t="shared" ref="E102:H102" si="6">SUM(E90:E101)</f>
        <v>18759.8834455</v>
      </c>
      <c r="F102" s="404">
        <f t="shared" si="6"/>
        <v>19402.649423500006</v>
      </c>
      <c r="G102" s="404">
        <f t="shared" si="6"/>
        <v>18541.696611799998</v>
      </c>
      <c r="H102" s="404">
        <f t="shared" si="6"/>
        <v>20863.449584200003</v>
      </c>
    </row>
    <row r="103" spans="1:8" x14ac:dyDescent="0.3">
      <c r="A103" s="388"/>
      <c r="B103" s="372" t="s">
        <v>531</v>
      </c>
      <c r="C103" s="388"/>
      <c r="D103" s="388"/>
      <c r="E103" s="388"/>
      <c r="F103" s="406"/>
      <c r="G103" s="388"/>
      <c r="H103" s="388"/>
    </row>
    <row r="104" spans="1:8" x14ac:dyDescent="0.3">
      <c r="A104" s="388"/>
      <c r="B104" s="372" t="s">
        <v>532</v>
      </c>
      <c r="C104" s="388"/>
      <c r="D104" s="388"/>
      <c r="E104" s="388"/>
      <c r="F104" s="406"/>
      <c r="G104" s="388"/>
      <c r="H104" s="388"/>
    </row>
    <row r="105" spans="1:8" x14ac:dyDescent="0.3">
      <c r="A105" s="388"/>
      <c r="B105" s="388"/>
      <c r="C105" s="388"/>
      <c r="D105" s="388"/>
      <c r="E105" s="388"/>
      <c r="F105" s="406"/>
      <c r="G105" s="388"/>
      <c r="H105" s="388"/>
    </row>
    <row r="106" spans="1:8" x14ac:dyDescent="0.3">
      <c r="A106" s="213" t="s">
        <v>36</v>
      </c>
      <c r="B106" s="388"/>
      <c r="C106" s="388"/>
      <c r="D106" s="388"/>
      <c r="E106" s="388"/>
      <c r="F106" s="406"/>
      <c r="G106" s="388"/>
      <c r="H106" s="388"/>
    </row>
    <row r="107" spans="1:8" x14ac:dyDescent="0.3">
      <c r="A107" s="407"/>
      <c r="B107" s="318" t="s">
        <v>252</v>
      </c>
      <c r="C107" s="318"/>
      <c r="D107" s="318"/>
      <c r="E107" s="318"/>
      <c r="F107" s="318"/>
      <c r="G107" s="318"/>
      <c r="H107" s="318"/>
    </row>
    <row r="108" spans="1:8" x14ac:dyDescent="0.3">
      <c r="A108" s="213"/>
      <c r="B108" s="318" t="s">
        <v>253</v>
      </c>
      <c r="C108" s="318"/>
      <c r="D108" s="318"/>
      <c r="E108" s="318"/>
      <c r="F108" s="318"/>
      <c r="G108" s="318"/>
      <c r="H108" s="318"/>
    </row>
    <row r="109" spans="1:8" x14ac:dyDescent="0.3">
      <c r="A109" s="213"/>
      <c r="B109" s="318" t="s">
        <v>533</v>
      </c>
      <c r="C109" s="318"/>
      <c r="D109" s="318"/>
      <c r="E109" s="318"/>
      <c r="F109" s="318"/>
      <c r="G109" s="318"/>
      <c r="H109" s="318"/>
    </row>
    <row r="110" spans="1:8" x14ac:dyDescent="0.3">
      <c r="A110" s="213"/>
      <c r="B110" s="318" t="s">
        <v>254</v>
      </c>
      <c r="C110" s="318"/>
      <c r="D110" s="318"/>
      <c r="E110" s="318"/>
      <c r="F110" s="318"/>
      <c r="G110" s="318"/>
      <c r="H110" s="318"/>
    </row>
    <row r="111" spans="1:8" ht="29.25" customHeight="1" x14ac:dyDescent="0.3">
      <c r="A111" s="213"/>
      <c r="B111" s="319" t="s">
        <v>255</v>
      </c>
      <c r="C111" s="319"/>
      <c r="D111" s="319"/>
      <c r="E111" s="319"/>
      <c r="F111" s="319"/>
      <c r="G111" s="319"/>
      <c r="H111" s="319"/>
    </row>
    <row r="112" spans="1:8" ht="25.5" customHeight="1" x14ac:dyDescent="0.3">
      <c r="A112" s="214" t="s">
        <v>256</v>
      </c>
      <c r="B112" s="134" t="s">
        <v>257</v>
      </c>
      <c r="C112" s="319" t="s">
        <v>258</v>
      </c>
      <c r="D112" s="319"/>
      <c r="E112" s="319"/>
      <c r="F112" s="319" t="s">
        <v>259</v>
      </c>
      <c r="G112" s="319"/>
      <c r="H112" s="319"/>
    </row>
    <row r="113" spans="1:8" x14ac:dyDescent="0.3">
      <c r="A113" s="213"/>
      <c r="B113" s="135"/>
      <c r="C113" s="324"/>
      <c r="D113" s="324"/>
      <c r="E113" s="324"/>
      <c r="F113" s="324"/>
      <c r="G113" s="324"/>
      <c r="H113" s="324"/>
    </row>
    <row r="114" spans="1:8" x14ac:dyDescent="0.3">
      <c r="A114" s="325"/>
      <c r="B114" s="325"/>
      <c r="C114" s="325"/>
      <c r="D114" s="325"/>
      <c r="E114" s="325"/>
      <c r="F114" s="325"/>
      <c r="G114" s="325"/>
      <c r="H114" s="325"/>
    </row>
    <row r="115" spans="1:8" x14ac:dyDescent="0.3">
      <c r="A115" s="213"/>
      <c r="B115" s="318" t="s">
        <v>260</v>
      </c>
      <c r="C115" s="318"/>
      <c r="D115" s="318"/>
      <c r="E115" s="318"/>
      <c r="F115" s="318"/>
      <c r="G115" s="318"/>
      <c r="H115" s="318"/>
    </row>
    <row r="116" spans="1:8" ht="29.25" customHeight="1" x14ac:dyDescent="0.3">
      <c r="A116" s="213"/>
      <c r="B116" s="319" t="s">
        <v>261</v>
      </c>
      <c r="C116" s="319"/>
      <c r="D116" s="319"/>
      <c r="E116" s="319"/>
      <c r="F116" s="319"/>
      <c r="G116" s="319"/>
      <c r="H116" s="319"/>
    </row>
    <row r="117" spans="1:8" ht="15.75" customHeight="1" x14ac:dyDescent="0.3">
      <c r="A117" s="388"/>
      <c r="B117" s="318" t="s">
        <v>534</v>
      </c>
      <c r="C117" s="318"/>
      <c r="D117" s="318"/>
      <c r="E117" s="318"/>
      <c r="F117" s="318"/>
      <c r="G117" s="318"/>
      <c r="H117" s="318"/>
    </row>
  </sheetData>
  <mergeCells count="19">
    <mergeCell ref="C113:E113"/>
    <mergeCell ref="F113:H113"/>
    <mergeCell ref="A114:H114"/>
    <mergeCell ref="B115:H115"/>
    <mergeCell ref="B116:H116"/>
    <mergeCell ref="B117:H117"/>
    <mergeCell ref="B107:H107"/>
    <mergeCell ref="B108:H108"/>
    <mergeCell ref="B109:H109"/>
    <mergeCell ref="B110:H110"/>
    <mergeCell ref="B111:H111"/>
    <mergeCell ref="C112:E112"/>
    <mergeCell ref="F112:H112"/>
    <mergeCell ref="A1:H1"/>
    <mergeCell ref="A2:H2"/>
    <mergeCell ref="G4:H4"/>
    <mergeCell ref="B7:H7"/>
    <mergeCell ref="C88:H88"/>
    <mergeCell ref="C89:H8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093FE-8AAB-4CE8-B1D2-D5E292562601}">
  <dimension ref="A1:L10"/>
  <sheetViews>
    <sheetView workbookViewId="0">
      <selection activeCell="F12" sqref="F12"/>
    </sheetView>
  </sheetViews>
  <sheetFormatPr defaultRowHeight="13" x14ac:dyDescent="0.3"/>
  <cols>
    <col min="1" max="1" width="41.796875" style="410" customWidth="1"/>
    <col min="2" max="2" width="8.5" style="410" customWidth="1"/>
    <col min="3" max="4" width="14.796875" style="410" customWidth="1"/>
    <col min="5" max="5" width="13.3984375" style="410" customWidth="1"/>
    <col min="6" max="6" width="12.8984375" style="410" customWidth="1"/>
    <col min="7" max="7" width="15.3984375" style="410" customWidth="1"/>
    <col min="8" max="8" width="14.796875" style="410" customWidth="1"/>
    <col min="9" max="9" width="16" style="410" customWidth="1"/>
    <col min="10" max="10" width="15.59765625" style="410" customWidth="1"/>
    <col min="11" max="11" width="14.09765625" style="410" customWidth="1"/>
    <col min="12" max="12" width="13.5" style="410" customWidth="1"/>
    <col min="13" max="16384" width="8.796875" style="410"/>
  </cols>
  <sheetData>
    <row r="1" spans="1:12" x14ac:dyDescent="0.3">
      <c r="A1" s="409" t="s">
        <v>535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</row>
    <row r="2" spans="1:12" ht="58" x14ac:dyDescent="0.3">
      <c r="A2" s="411" t="s">
        <v>9</v>
      </c>
      <c r="B2" s="412" t="s">
        <v>536</v>
      </c>
      <c r="C2" s="412" t="s">
        <v>537</v>
      </c>
      <c r="D2" s="412" t="s">
        <v>538</v>
      </c>
      <c r="E2" s="412" t="s">
        <v>539</v>
      </c>
      <c r="F2" s="412" t="s">
        <v>540</v>
      </c>
      <c r="G2" s="412" t="s">
        <v>541</v>
      </c>
      <c r="H2" s="412" t="s">
        <v>542</v>
      </c>
      <c r="I2" s="412" t="s">
        <v>526</v>
      </c>
      <c r="J2" s="412" t="s">
        <v>543</v>
      </c>
      <c r="K2" s="412" t="s">
        <v>544</v>
      </c>
      <c r="L2" s="413" t="s">
        <v>545</v>
      </c>
    </row>
    <row r="3" spans="1:12" ht="14.5" x14ac:dyDescent="0.3">
      <c r="A3" s="414" t="s">
        <v>546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</row>
    <row r="4" spans="1:12" ht="14.5" x14ac:dyDescent="0.3">
      <c r="A4" s="415" t="s">
        <v>547</v>
      </c>
      <c r="B4" s="416">
        <v>0</v>
      </c>
      <c r="C4" s="416">
        <v>3208.1147596845431</v>
      </c>
      <c r="D4" s="416">
        <v>413.42466093841324</v>
      </c>
      <c r="E4" s="416">
        <v>1239.7844469889244</v>
      </c>
      <c r="F4" s="416">
        <v>475.78220071908731</v>
      </c>
      <c r="G4" s="416">
        <v>6789.9784671461139</v>
      </c>
      <c r="H4" s="416">
        <v>3939.201549442113</v>
      </c>
      <c r="I4" s="416">
        <v>1971.2675276535122</v>
      </c>
      <c r="J4" s="416">
        <v>1742.4678069255435</v>
      </c>
      <c r="K4" s="416">
        <v>15.711768901747421</v>
      </c>
      <c r="L4" s="416">
        <f>+SUM(B4:K4)</f>
        <v>19795.733188399998</v>
      </c>
    </row>
    <row r="5" spans="1:12" ht="14.5" x14ac:dyDescent="0.3">
      <c r="A5" s="415" t="s">
        <v>548</v>
      </c>
      <c r="B5" s="416">
        <v>0</v>
      </c>
      <c r="C5" s="416">
        <v>106.59530891304404</v>
      </c>
      <c r="D5" s="416">
        <v>13.73676839706757</v>
      </c>
      <c r="E5" s="416">
        <v>41.194039494200261</v>
      </c>
      <c r="F5" s="416">
        <v>15.808708372379423</v>
      </c>
      <c r="G5" s="416">
        <v>225.60909020895721</v>
      </c>
      <c r="H5" s="416">
        <v>130.88696555070024</v>
      </c>
      <c r="I5" s="416">
        <v>65.498863600858456</v>
      </c>
      <c r="J5" s="416">
        <v>57.896586644714219</v>
      </c>
      <c r="K5" s="416">
        <v>0.5220514180785758</v>
      </c>
      <c r="L5" s="416">
        <f t="shared" ref="L5:L7" si="0">+SUM(B5:K5)</f>
        <v>657.74838260000013</v>
      </c>
    </row>
    <row r="6" spans="1:12" ht="14.5" x14ac:dyDescent="0.3">
      <c r="A6" s="417" t="s">
        <v>549</v>
      </c>
      <c r="B6" s="418">
        <v>0</v>
      </c>
      <c r="C6" s="418">
        <v>177.48803303857923</v>
      </c>
      <c r="D6" s="418">
        <v>22.872601317671016</v>
      </c>
      <c r="E6" s="418">
        <v>68.590720523203572</v>
      </c>
      <c r="F6" s="418">
        <v>26.322514400544989</v>
      </c>
      <c r="G6" s="418">
        <v>375.653619893128</v>
      </c>
      <c r="H6" s="418">
        <v>217.93520092833384</v>
      </c>
      <c r="I6" s="418">
        <v>109.05981309423252</v>
      </c>
      <c r="J6" s="418">
        <v>96.401533876136057</v>
      </c>
      <c r="K6" s="418">
        <v>0.86924912817086342</v>
      </c>
      <c r="L6" s="416">
        <f t="shared" si="0"/>
        <v>1095.1932862000001</v>
      </c>
    </row>
    <row r="7" spans="1:12" ht="14.5" x14ac:dyDescent="0.3">
      <c r="A7" s="415" t="s">
        <v>550</v>
      </c>
      <c r="B7" s="416">
        <v>0</v>
      </c>
      <c r="C7" s="416">
        <v>1641.3498436246739</v>
      </c>
      <c r="D7" s="416">
        <v>211.51815113015888</v>
      </c>
      <c r="E7" s="416">
        <v>634.30399490873253</v>
      </c>
      <c r="F7" s="416">
        <v>243.42179106662206</v>
      </c>
      <c r="G7" s="416">
        <v>3473.9187747638584</v>
      </c>
      <c r="H7" s="416">
        <v>2015.391696218079</v>
      </c>
      <c r="I7" s="416">
        <v>1008.5485996064067</v>
      </c>
      <c r="J7" s="416">
        <v>891.48907587691656</v>
      </c>
      <c r="K7" s="416">
        <v>8.038524604551851</v>
      </c>
      <c r="L7" s="416">
        <f t="shared" si="0"/>
        <v>10127.9804518</v>
      </c>
    </row>
    <row r="8" spans="1:12" ht="14.5" x14ac:dyDescent="0.3">
      <c r="A8" s="414" t="s">
        <v>551</v>
      </c>
      <c r="B8" s="412">
        <f>+SUM(B4:B7)</f>
        <v>0</v>
      </c>
      <c r="C8" s="412">
        <f t="shared" ref="C8:K8" si="1">+SUM(C4:C7)</f>
        <v>5133.5479452608397</v>
      </c>
      <c r="D8" s="412">
        <f t="shared" si="1"/>
        <v>661.55218178331074</v>
      </c>
      <c r="E8" s="412">
        <f t="shared" si="1"/>
        <v>1983.8732019150607</v>
      </c>
      <c r="F8" s="412">
        <f t="shared" si="1"/>
        <v>761.33521455863377</v>
      </c>
      <c r="G8" s="412">
        <f t="shared" si="1"/>
        <v>10865.159952012058</v>
      </c>
      <c r="H8" s="412">
        <f t="shared" si="1"/>
        <v>6303.4154121392257</v>
      </c>
      <c r="I8" s="412">
        <f t="shared" si="1"/>
        <v>3154.3748039550096</v>
      </c>
      <c r="J8" s="412">
        <f t="shared" si="1"/>
        <v>2788.2550033233101</v>
      </c>
      <c r="K8" s="412">
        <f t="shared" si="1"/>
        <v>25.141594052548712</v>
      </c>
      <c r="L8" s="412">
        <v>31676.655308999994</v>
      </c>
    </row>
    <row r="9" spans="1:12" x14ac:dyDescent="0.3">
      <c r="A9" s="419"/>
      <c r="B9" s="419"/>
      <c r="C9" s="419"/>
      <c r="D9" s="419"/>
      <c r="E9" s="419"/>
      <c r="F9" s="419"/>
      <c r="G9" s="419"/>
      <c r="H9" s="419"/>
      <c r="I9" s="419"/>
      <c r="J9" s="419"/>
      <c r="K9" s="419"/>
      <c r="L9" s="419"/>
    </row>
    <row r="10" spans="1:12" x14ac:dyDescent="0.3">
      <c r="A10" s="419"/>
      <c r="B10" s="419"/>
      <c r="C10" s="419"/>
      <c r="D10" s="419"/>
      <c r="E10" s="419"/>
      <c r="F10" s="419"/>
      <c r="G10" s="419"/>
      <c r="H10" s="419"/>
      <c r="I10" s="419"/>
      <c r="J10" s="419"/>
      <c r="K10" s="419"/>
      <c r="L10" s="419"/>
    </row>
  </sheetData>
  <mergeCells count="1">
    <mergeCell ref="A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76"/>
  <sheetViews>
    <sheetView topLeftCell="B52" zoomScaleNormal="100" workbookViewId="0">
      <pane xSplit="1" topLeftCell="H1" activePane="topRight" state="frozen"/>
      <selection activeCell="B42" sqref="B42"/>
      <selection pane="topRight" activeCell="Q68" sqref="Q68"/>
    </sheetView>
  </sheetViews>
  <sheetFormatPr defaultColWidth="9" defaultRowHeight="13" x14ac:dyDescent="0.3"/>
  <cols>
    <col min="1" max="1" width="6.19921875" style="52" customWidth="1"/>
    <col min="2" max="2" width="35" style="52" customWidth="1"/>
    <col min="3" max="3" width="13.796875" style="52" customWidth="1"/>
    <col min="4" max="4" width="9.19921875" style="52" customWidth="1"/>
    <col min="5" max="5" width="9.296875" style="52" customWidth="1"/>
    <col min="6" max="6" width="8.69921875" style="52" customWidth="1"/>
    <col min="7" max="7" width="9.69921875" style="52" customWidth="1"/>
    <col min="8" max="8" width="8.296875" style="52" customWidth="1"/>
    <col min="9" max="9" width="9.19921875" style="52" customWidth="1"/>
    <col min="10" max="10" width="9.69921875" style="52" customWidth="1"/>
    <col min="11" max="11" width="8.296875" style="52" customWidth="1"/>
    <col min="12" max="12" width="9.69921875" style="52" customWidth="1"/>
    <col min="13" max="14" width="9.296875" style="52" customWidth="1"/>
    <col min="15" max="15" width="9.19921875" style="52" customWidth="1"/>
    <col min="16" max="16" width="9.69921875" style="52" customWidth="1"/>
    <col min="17" max="17" width="9" style="52" customWidth="1"/>
    <col min="18" max="16384" width="9" style="52"/>
  </cols>
  <sheetData>
    <row r="1" spans="1:21" ht="15.75" customHeight="1" x14ac:dyDescent="0.3">
      <c r="A1" s="335" t="s">
        <v>176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</row>
    <row r="2" spans="1:21" x14ac:dyDescent="0.3">
      <c r="B2" s="53" t="s">
        <v>98</v>
      </c>
      <c r="C2" s="336" t="s">
        <v>173</v>
      </c>
      <c r="D2" s="337"/>
      <c r="E2" s="337"/>
      <c r="F2" s="337"/>
      <c r="G2" s="337"/>
      <c r="H2" s="337"/>
      <c r="I2" s="338"/>
    </row>
    <row r="3" spans="1:21" x14ac:dyDescent="0.3">
      <c r="B3" s="53" t="s">
        <v>99</v>
      </c>
      <c r="C3" s="336" t="s">
        <v>169</v>
      </c>
      <c r="D3" s="337"/>
      <c r="E3" s="337"/>
      <c r="F3" s="337"/>
      <c r="G3" s="337"/>
      <c r="H3" s="337"/>
      <c r="I3" s="338"/>
    </row>
    <row r="4" spans="1:21" x14ac:dyDescent="0.3">
      <c r="B4" s="54" t="s">
        <v>100</v>
      </c>
      <c r="C4" s="336" t="s">
        <v>172</v>
      </c>
      <c r="D4" s="337"/>
      <c r="E4" s="337"/>
      <c r="F4" s="337"/>
      <c r="G4" s="337"/>
      <c r="H4" s="337"/>
      <c r="I4" s="338"/>
    </row>
    <row r="5" spans="1:21" x14ac:dyDescent="0.3">
      <c r="B5" s="53" t="s">
        <v>101</v>
      </c>
      <c r="C5" s="336">
        <v>60</v>
      </c>
      <c r="D5" s="337"/>
      <c r="E5" s="337"/>
      <c r="F5" s="337"/>
      <c r="G5" s="337"/>
      <c r="H5" s="337"/>
      <c r="I5" s="338"/>
    </row>
    <row r="6" spans="1:21" x14ac:dyDescent="0.3">
      <c r="B6" s="53" t="s">
        <v>177</v>
      </c>
      <c r="C6" s="336" t="s">
        <v>175</v>
      </c>
      <c r="D6" s="337"/>
      <c r="E6" s="337"/>
      <c r="F6" s="337"/>
      <c r="G6" s="337"/>
      <c r="H6" s="337"/>
      <c r="I6" s="338"/>
    </row>
    <row r="7" spans="1:21" ht="17.25" customHeight="1" x14ac:dyDescent="0.3"/>
    <row r="8" spans="1:21" ht="15.75" customHeight="1" x14ac:dyDescent="0.3">
      <c r="A8" s="55"/>
      <c r="B8" s="55"/>
      <c r="C8" s="56" t="s">
        <v>35</v>
      </c>
      <c r="D8" s="43" t="s">
        <v>178</v>
      </c>
      <c r="E8" s="43" t="s">
        <v>179</v>
      </c>
      <c r="F8" s="43" t="s">
        <v>180</v>
      </c>
      <c r="G8" s="43" t="s">
        <v>181</v>
      </c>
      <c r="H8" s="43" t="s">
        <v>182</v>
      </c>
      <c r="I8" s="43" t="s">
        <v>183</v>
      </c>
      <c r="J8" s="43" t="s">
        <v>184</v>
      </c>
      <c r="K8" s="43" t="s">
        <v>185</v>
      </c>
      <c r="L8" s="43" t="s">
        <v>186</v>
      </c>
      <c r="M8" s="43" t="s">
        <v>187</v>
      </c>
      <c r="N8" s="43" t="s">
        <v>188</v>
      </c>
      <c r="O8" s="43" t="s">
        <v>189</v>
      </c>
      <c r="P8" s="44" t="s">
        <v>190</v>
      </c>
      <c r="Q8" s="45" t="s">
        <v>3</v>
      </c>
      <c r="R8" s="45" t="s">
        <v>4</v>
      </c>
      <c r="S8" s="45" t="s">
        <v>5</v>
      </c>
      <c r="T8" s="45" t="s">
        <v>6</v>
      </c>
      <c r="U8" s="45" t="s">
        <v>7</v>
      </c>
    </row>
    <row r="9" spans="1:21" x14ac:dyDescent="0.3">
      <c r="A9" s="57">
        <v>1</v>
      </c>
      <c r="B9" s="41" t="s">
        <v>102</v>
      </c>
      <c r="C9" s="40" t="s">
        <v>1</v>
      </c>
      <c r="D9" s="55" t="s">
        <v>170</v>
      </c>
      <c r="E9" s="55" t="s">
        <v>170</v>
      </c>
      <c r="F9" s="55" t="s">
        <v>170</v>
      </c>
      <c r="G9" s="55" t="s">
        <v>170</v>
      </c>
      <c r="H9" s="55" t="s">
        <v>170</v>
      </c>
      <c r="I9" s="55" t="s">
        <v>170</v>
      </c>
      <c r="J9" s="55" t="s">
        <v>170</v>
      </c>
      <c r="K9" s="55" t="s">
        <v>170</v>
      </c>
      <c r="L9" s="55" t="s">
        <v>170</v>
      </c>
      <c r="M9" s="55" t="s">
        <v>170</v>
      </c>
      <c r="N9" s="55" t="s">
        <v>170</v>
      </c>
      <c r="O9" s="55" t="s">
        <v>170</v>
      </c>
      <c r="P9" s="58" t="s">
        <v>170</v>
      </c>
      <c r="Q9" s="59">
        <v>51.237979956988212</v>
      </c>
      <c r="R9" s="59">
        <v>51.012407176790752</v>
      </c>
      <c r="S9" s="59">
        <v>75.044431170401836</v>
      </c>
      <c r="T9" s="59">
        <v>74.274859963396366</v>
      </c>
      <c r="U9" s="59">
        <v>73.017765699813282</v>
      </c>
    </row>
    <row r="10" spans="1:21" x14ac:dyDescent="0.3">
      <c r="A10" s="57">
        <v>2</v>
      </c>
      <c r="B10" s="41" t="s">
        <v>103</v>
      </c>
      <c r="C10" s="40" t="s">
        <v>1</v>
      </c>
      <c r="D10" s="55" t="s">
        <v>170</v>
      </c>
      <c r="E10" s="55" t="s">
        <v>170</v>
      </c>
      <c r="F10" s="55" t="s">
        <v>170</v>
      </c>
      <c r="G10" s="55" t="s">
        <v>170</v>
      </c>
      <c r="H10" s="55" t="s">
        <v>170</v>
      </c>
      <c r="I10" s="55" t="s">
        <v>170</v>
      </c>
      <c r="J10" s="55" t="s">
        <v>170</v>
      </c>
      <c r="K10" s="55" t="s">
        <v>170</v>
      </c>
      <c r="L10" s="55" t="s">
        <v>170</v>
      </c>
      <c r="M10" s="55" t="s">
        <v>170</v>
      </c>
      <c r="N10" s="55" t="s">
        <v>170</v>
      </c>
      <c r="O10" s="55" t="s">
        <v>170</v>
      </c>
      <c r="P10" s="58" t="s">
        <v>170</v>
      </c>
      <c r="Q10" s="59">
        <v>22.399034064929126</v>
      </c>
      <c r="R10" s="59">
        <v>32.048192541856949</v>
      </c>
      <c r="S10" s="59">
        <v>33.585951730418969</v>
      </c>
      <c r="T10" s="59">
        <v>30.219615677321176</v>
      </c>
      <c r="U10" s="59">
        <v>26.144596651445955</v>
      </c>
    </row>
    <row r="11" spans="1:21" ht="12.65" customHeight="1" x14ac:dyDescent="0.3">
      <c r="A11" s="57">
        <v>3</v>
      </c>
      <c r="B11" s="41" t="s">
        <v>191</v>
      </c>
      <c r="C11" s="40" t="s">
        <v>14</v>
      </c>
      <c r="D11" s="60" t="s">
        <v>170</v>
      </c>
      <c r="E11" s="60" t="s">
        <v>170</v>
      </c>
      <c r="F11" s="60" t="s">
        <v>170</v>
      </c>
      <c r="G11" s="60" t="s">
        <v>170</v>
      </c>
      <c r="H11" s="60" t="s">
        <v>170</v>
      </c>
      <c r="I11" s="60" t="s">
        <v>170</v>
      </c>
      <c r="J11" s="60" t="s">
        <v>170</v>
      </c>
      <c r="K11" s="60" t="s">
        <v>170</v>
      </c>
      <c r="L11" s="60" t="s">
        <v>170</v>
      </c>
      <c r="M11" s="60" t="s">
        <v>170</v>
      </c>
      <c r="N11" s="60" t="s">
        <v>170</v>
      </c>
      <c r="O11" s="60" t="s">
        <v>170</v>
      </c>
      <c r="P11" s="61" t="s">
        <v>170</v>
      </c>
      <c r="Q11" s="59" t="s">
        <v>170</v>
      </c>
      <c r="R11" s="59">
        <v>151.75790000000003</v>
      </c>
      <c r="S11" s="59">
        <v>230.47274999999993</v>
      </c>
      <c r="T11" s="59">
        <v>211.72975000000005</v>
      </c>
      <c r="U11" s="59">
        <v>212.09250000000003</v>
      </c>
    </row>
    <row r="12" spans="1:21" ht="12.65" customHeight="1" x14ac:dyDescent="0.3">
      <c r="A12" s="57">
        <v>4</v>
      </c>
      <c r="B12" s="41" t="s">
        <v>104</v>
      </c>
      <c r="C12" s="40" t="s">
        <v>14</v>
      </c>
      <c r="D12" s="60" t="s">
        <v>170</v>
      </c>
      <c r="E12" s="60" t="s">
        <v>170</v>
      </c>
      <c r="F12" s="60" t="s">
        <v>170</v>
      </c>
      <c r="G12" s="60" t="s">
        <v>170</v>
      </c>
      <c r="H12" s="60" t="s">
        <v>170</v>
      </c>
      <c r="I12" s="60" t="s">
        <v>170</v>
      </c>
      <c r="J12" s="60" t="s">
        <v>170</v>
      </c>
      <c r="K12" s="60" t="s">
        <v>170</v>
      </c>
      <c r="L12" s="60" t="s">
        <v>170</v>
      </c>
      <c r="M12" s="60" t="s">
        <v>170</v>
      </c>
      <c r="N12" s="60" t="s">
        <v>170</v>
      </c>
      <c r="O12" s="60" t="s">
        <v>170</v>
      </c>
      <c r="P12" s="61" t="s">
        <v>170</v>
      </c>
      <c r="Q12" s="59">
        <v>14.928000000000004</v>
      </c>
      <c r="R12" s="59">
        <v>165.20166000000003</v>
      </c>
      <c r="S12" s="59">
        <v>171.403255</v>
      </c>
      <c r="T12" s="59">
        <v>149.88150999999999</v>
      </c>
      <c r="U12" s="59">
        <v>130.35693000000001</v>
      </c>
    </row>
    <row r="13" spans="1:21" ht="12.65" customHeight="1" x14ac:dyDescent="0.3">
      <c r="A13" s="57">
        <v>5</v>
      </c>
      <c r="B13" s="41" t="s">
        <v>192</v>
      </c>
      <c r="C13" s="40" t="s">
        <v>14</v>
      </c>
      <c r="D13" s="60" t="s">
        <v>170</v>
      </c>
      <c r="E13" s="60" t="s">
        <v>170</v>
      </c>
      <c r="F13" s="60" t="s">
        <v>170</v>
      </c>
      <c r="G13" s="60" t="s">
        <v>170</v>
      </c>
      <c r="H13" s="60" t="s">
        <v>170</v>
      </c>
      <c r="I13" s="60" t="s">
        <v>170</v>
      </c>
      <c r="J13" s="60" t="s">
        <v>170</v>
      </c>
      <c r="K13" s="60" t="s">
        <v>170</v>
      </c>
      <c r="L13" s="60" t="s">
        <v>170</v>
      </c>
      <c r="M13" s="60" t="s">
        <v>170</v>
      </c>
      <c r="N13" s="60" t="s">
        <v>170</v>
      </c>
      <c r="O13" s="60" t="s">
        <v>170</v>
      </c>
      <c r="P13" s="61" t="s">
        <v>170</v>
      </c>
      <c r="Q13" s="59">
        <v>78.378677333666673</v>
      </c>
      <c r="R13" s="59">
        <v>168.44530000000012</v>
      </c>
      <c r="S13" s="59">
        <v>177.01140000000012</v>
      </c>
      <c r="T13" s="59">
        <v>158.8343000000001</v>
      </c>
      <c r="U13" s="59">
        <v>137.41599999999994</v>
      </c>
    </row>
    <row r="14" spans="1:21" ht="12.65" customHeight="1" x14ac:dyDescent="0.3">
      <c r="A14" s="57"/>
      <c r="B14" s="46" t="s">
        <v>105</v>
      </c>
      <c r="C14" s="40" t="s">
        <v>14</v>
      </c>
      <c r="D14" s="60" t="s">
        <v>170</v>
      </c>
      <c r="E14" s="60" t="s">
        <v>170</v>
      </c>
      <c r="F14" s="60" t="s">
        <v>170</v>
      </c>
      <c r="G14" s="60" t="s">
        <v>170</v>
      </c>
      <c r="H14" s="60" t="s">
        <v>170</v>
      </c>
      <c r="I14" s="60" t="s">
        <v>170</v>
      </c>
      <c r="J14" s="60" t="s">
        <v>170</v>
      </c>
      <c r="K14" s="60" t="s">
        <v>170</v>
      </c>
      <c r="L14" s="60" t="s">
        <v>170</v>
      </c>
      <c r="M14" s="60" t="s">
        <v>170</v>
      </c>
      <c r="N14" s="60" t="s">
        <v>170</v>
      </c>
      <c r="O14" s="60" t="s">
        <v>170</v>
      </c>
      <c r="P14" s="61" t="s">
        <v>170</v>
      </c>
      <c r="Q14" s="59" t="s">
        <v>170</v>
      </c>
      <c r="R14" s="59">
        <v>131.1491</v>
      </c>
      <c r="S14" s="59">
        <v>170.76120000000006</v>
      </c>
      <c r="T14" s="59">
        <v>152.21179999999998</v>
      </c>
      <c r="U14" s="59">
        <v>131.49299999999999</v>
      </c>
    </row>
    <row r="15" spans="1:21" ht="12.65" customHeight="1" x14ac:dyDescent="0.3">
      <c r="A15" s="57"/>
      <c r="B15" s="46" t="s">
        <v>106</v>
      </c>
      <c r="C15" s="40"/>
      <c r="D15" s="60" t="s">
        <v>170</v>
      </c>
      <c r="E15" s="60" t="s">
        <v>170</v>
      </c>
      <c r="F15" s="60" t="s">
        <v>170</v>
      </c>
      <c r="G15" s="60" t="s">
        <v>170</v>
      </c>
      <c r="H15" s="60" t="s">
        <v>170</v>
      </c>
      <c r="I15" s="60" t="s">
        <v>170</v>
      </c>
      <c r="J15" s="60" t="s">
        <v>170</v>
      </c>
      <c r="K15" s="60" t="s">
        <v>170</v>
      </c>
      <c r="L15" s="60" t="s">
        <v>170</v>
      </c>
      <c r="M15" s="60" t="s">
        <v>170</v>
      </c>
      <c r="N15" s="60" t="s">
        <v>170</v>
      </c>
      <c r="O15" s="60" t="s">
        <v>170</v>
      </c>
      <c r="P15" s="61" t="s">
        <v>170</v>
      </c>
      <c r="Q15" s="62">
        <f>Q12</f>
        <v>14.928000000000004</v>
      </c>
      <c r="R15" s="62">
        <f>R14</f>
        <v>131.1491</v>
      </c>
      <c r="S15" s="62">
        <f t="shared" ref="S15:U15" si="0">S14</f>
        <v>170.76120000000006</v>
      </c>
      <c r="T15" s="62">
        <f t="shared" si="0"/>
        <v>152.21179999999998</v>
      </c>
      <c r="U15" s="62">
        <f t="shared" si="0"/>
        <v>131.49299999999999</v>
      </c>
    </row>
    <row r="16" spans="1:21" ht="15" customHeight="1" x14ac:dyDescent="0.3">
      <c r="A16" s="57">
        <v>6</v>
      </c>
      <c r="B16" s="41" t="s">
        <v>107</v>
      </c>
      <c r="C16" s="40" t="s">
        <v>0</v>
      </c>
      <c r="D16" s="55" t="s">
        <v>170</v>
      </c>
      <c r="E16" s="55" t="s">
        <v>170</v>
      </c>
      <c r="F16" s="55" t="s">
        <v>170</v>
      </c>
      <c r="G16" s="55" t="s">
        <v>170</v>
      </c>
      <c r="H16" s="55" t="s">
        <v>170</v>
      </c>
      <c r="I16" s="55" t="s">
        <v>170</v>
      </c>
      <c r="J16" s="55" t="s">
        <v>170</v>
      </c>
      <c r="K16" s="55" t="s">
        <v>170</v>
      </c>
      <c r="L16" s="55" t="s">
        <v>170</v>
      </c>
      <c r="M16" s="55" t="s">
        <v>170</v>
      </c>
      <c r="N16" s="55" t="s">
        <v>170</v>
      </c>
      <c r="O16" s="55" t="s">
        <v>170</v>
      </c>
      <c r="P16" s="58" t="s">
        <v>170</v>
      </c>
      <c r="Q16" s="59" t="s">
        <v>170</v>
      </c>
      <c r="R16" s="59" t="s">
        <v>170</v>
      </c>
      <c r="S16" s="59" t="s">
        <v>170</v>
      </c>
      <c r="T16" s="59" t="s">
        <v>170</v>
      </c>
      <c r="U16" s="59" t="s">
        <v>170</v>
      </c>
    </row>
    <row r="17" spans="1:21" ht="12.65" customHeight="1" x14ac:dyDescent="0.3">
      <c r="A17" s="57">
        <v>7</v>
      </c>
      <c r="B17" s="41" t="s">
        <v>108</v>
      </c>
      <c r="C17" s="40" t="s">
        <v>97</v>
      </c>
      <c r="D17" s="60" t="s">
        <v>170</v>
      </c>
      <c r="E17" s="60" t="s">
        <v>170</v>
      </c>
      <c r="F17" s="60" t="s">
        <v>170</v>
      </c>
      <c r="G17" s="60" t="s">
        <v>170</v>
      </c>
      <c r="H17" s="60" t="s">
        <v>170</v>
      </c>
      <c r="I17" s="60" t="s">
        <v>170</v>
      </c>
      <c r="J17" s="60" t="s">
        <v>170</v>
      </c>
      <c r="K17" s="60" t="s">
        <v>170</v>
      </c>
      <c r="L17" s="60" t="s">
        <v>170</v>
      </c>
      <c r="M17" s="60" t="s">
        <v>170</v>
      </c>
      <c r="N17" s="60" t="s">
        <v>170</v>
      </c>
      <c r="O17" s="60" t="s">
        <v>170</v>
      </c>
      <c r="P17" s="61" t="s">
        <v>170</v>
      </c>
      <c r="Q17" s="59" t="s">
        <v>170</v>
      </c>
      <c r="R17" s="59" t="s">
        <v>170</v>
      </c>
      <c r="S17" s="59" t="s">
        <v>170</v>
      </c>
      <c r="T17" s="59" t="s">
        <v>170</v>
      </c>
      <c r="U17" s="59" t="s">
        <v>170</v>
      </c>
    </row>
    <row r="18" spans="1:21" x14ac:dyDescent="0.3">
      <c r="A18" s="57">
        <v>8</v>
      </c>
      <c r="B18" s="41" t="s">
        <v>109</v>
      </c>
      <c r="C18" s="40" t="s">
        <v>110</v>
      </c>
      <c r="D18" s="55" t="s">
        <v>170</v>
      </c>
      <c r="E18" s="55" t="s">
        <v>170</v>
      </c>
      <c r="F18" s="55" t="s">
        <v>170</v>
      </c>
      <c r="G18" s="55" t="s">
        <v>170</v>
      </c>
      <c r="H18" s="55" t="s">
        <v>170</v>
      </c>
      <c r="I18" s="55" t="s">
        <v>170</v>
      </c>
      <c r="J18" s="55" t="s">
        <v>170</v>
      </c>
      <c r="K18" s="55" t="s">
        <v>170</v>
      </c>
      <c r="L18" s="55" t="s">
        <v>170</v>
      </c>
      <c r="M18" s="55" t="s">
        <v>170</v>
      </c>
      <c r="N18" s="55" t="s">
        <v>170</v>
      </c>
      <c r="O18" s="55" t="s">
        <v>170</v>
      </c>
      <c r="P18" s="58" t="s">
        <v>170</v>
      </c>
      <c r="Q18" s="59" t="s">
        <v>170</v>
      </c>
      <c r="R18" s="59" t="s">
        <v>170</v>
      </c>
      <c r="S18" s="59" t="s">
        <v>170</v>
      </c>
      <c r="T18" s="59" t="s">
        <v>170</v>
      </c>
      <c r="U18" s="59" t="s">
        <v>170</v>
      </c>
    </row>
    <row r="19" spans="1:21" ht="13.5" customHeight="1" x14ac:dyDescent="0.3">
      <c r="A19" s="57">
        <v>9</v>
      </c>
      <c r="B19" s="41" t="s">
        <v>111</v>
      </c>
      <c r="C19" s="40" t="s">
        <v>112</v>
      </c>
      <c r="D19" s="55" t="s">
        <v>170</v>
      </c>
      <c r="E19" s="55" t="s">
        <v>170</v>
      </c>
      <c r="F19" s="55" t="s">
        <v>170</v>
      </c>
      <c r="G19" s="55" t="s">
        <v>170</v>
      </c>
      <c r="H19" s="55" t="s">
        <v>170</v>
      </c>
      <c r="I19" s="55" t="s">
        <v>170</v>
      </c>
      <c r="J19" s="55" t="s">
        <v>170</v>
      </c>
      <c r="K19" s="55" t="s">
        <v>170</v>
      </c>
      <c r="L19" s="55" t="s">
        <v>170</v>
      </c>
      <c r="M19" s="55" t="s">
        <v>170</v>
      </c>
      <c r="N19" s="55" t="s">
        <v>170</v>
      </c>
      <c r="O19" s="55" t="s">
        <v>170</v>
      </c>
      <c r="P19" s="58" t="s">
        <v>170</v>
      </c>
      <c r="Q19" s="59" t="s">
        <v>170</v>
      </c>
      <c r="R19" s="59" t="s">
        <v>170</v>
      </c>
      <c r="S19" s="59" t="s">
        <v>170</v>
      </c>
      <c r="T19" s="59" t="s">
        <v>170</v>
      </c>
      <c r="U19" s="59" t="s">
        <v>170</v>
      </c>
    </row>
    <row r="20" spans="1:21" ht="17.149999999999999" customHeight="1" x14ac:dyDescent="0.3">
      <c r="A20" s="57">
        <v>10</v>
      </c>
      <c r="B20" s="41" t="s">
        <v>113</v>
      </c>
      <c r="C20" s="40" t="s">
        <v>114</v>
      </c>
      <c r="D20" s="55" t="s">
        <v>170</v>
      </c>
      <c r="E20" s="55" t="s">
        <v>170</v>
      </c>
      <c r="F20" s="55" t="s">
        <v>170</v>
      </c>
      <c r="G20" s="55" t="s">
        <v>170</v>
      </c>
      <c r="H20" s="55" t="s">
        <v>170</v>
      </c>
      <c r="I20" s="55" t="s">
        <v>170</v>
      </c>
      <c r="J20" s="55" t="s">
        <v>170</v>
      </c>
      <c r="K20" s="55" t="s">
        <v>170</v>
      </c>
      <c r="L20" s="55" t="s">
        <v>170</v>
      </c>
      <c r="M20" s="55" t="s">
        <v>170</v>
      </c>
      <c r="N20" s="55" t="s">
        <v>170</v>
      </c>
      <c r="O20" s="55" t="s">
        <v>170</v>
      </c>
      <c r="P20" s="58" t="s">
        <v>170</v>
      </c>
      <c r="Q20" s="59" t="s">
        <v>170</v>
      </c>
      <c r="R20" s="59" t="s">
        <v>170</v>
      </c>
      <c r="S20" s="59" t="s">
        <v>170</v>
      </c>
      <c r="T20" s="59" t="s">
        <v>170</v>
      </c>
      <c r="U20" s="59" t="s">
        <v>170</v>
      </c>
    </row>
    <row r="21" spans="1:21" ht="27" customHeight="1" x14ac:dyDescent="0.3">
      <c r="A21" s="57">
        <v>11</v>
      </c>
      <c r="B21" s="41" t="s">
        <v>193</v>
      </c>
      <c r="C21" s="40" t="s">
        <v>115</v>
      </c>
      <c r="D21" s="41" t="s">
        <v>170</v>
      </c>
      <c r="E21" s="41" t="s">
        <v>170</v>
      </c>
      <c r="F21" s="41" t="s">
        <v>170</v>
      </c>
      <c r="G21" s="41" t="s">
        <v>170</v>
      </c>
      <c r="H21" s="41" t="s">
        <v>170</v>
      </c>
      <c r="I21" s="41" t="s">
        <v>170</v>
      </c>
      <c r="J21" s="41" t="s">
        <v>170</v>
      </c>
      <c r="K21" s="41" t="s">
        <v>170</v>
      </c>
      <c r="L21" s="41" t="s">
        <v>170</v>
      </c>
      <c r="M21" s="41" t="s">
        <v>170</v>
      </c>
      <c r="N21" s="41" t="s">
        <v>170</v>
      </c>
      <c r="O21" s="41" t="s">
        <v>170</v>
      </c>
      <c r="P21" s="63" t="s">
        <v>170</v>
      </c>
      <c r="Q21" s="59" t="s">
        <v>170</v>
      </c>
      <c r="R21" s="59" t="s">
        <v>170</v>
      </c>
      <c r="S21" s="59" t="s">
        <v>170</v>
      </c>
      <c r="T21" s="59" t="s">
        <v>170</v>
      </c>
      <c r="U21" s="59" t="s">
        <v>170</v>
      </c>
    </row>
    <row r="22" spans="1:21" ht="14.25" customHeight="1" x14ac:dyDescent="0.3">
      <c r="A22" s="57">
        <v>12</v>
      </c>
      <c r="B22" s="41" t="s">
        <v>116</v>
      </c>
      <c r="C22" s="40" t="s">
        <v>117</v>
      </c>
      <c r="D22" s="55" t="s">
        <v>170</v>
      </c>
      <c r="E22" s="55" t="s">
        <v>170</v>
      </c>
      <c r="F22" s="55" t="s">
        <v>170</v>
      </c>
      <c r="G22" s="55" t="s">
        <v>170</v>
      </c>
      <c r="H22" s="55" t="s">
        <v>170</v>
      </c>
      <c r="I22" s="55" t="s">
        <v>170</v>
      </c>
      <c r="J22" s="55" t="s">
        <v>170</v>
      </c>
      <c r="K22" s="55" t="s">
        <v>170</v>
      </c>
      <c r="L22" s="55" t="s">
        <v>170</v>
      </c>
      <c r="M22" s="55" t="s">
        <v>170</v>
      </c>
      <c r="N22" s="55" t="s">
        <v>170</v>
      </c>
      <c r="O22" s="55" t="s">
        <v>170</v>
      </c>
      <c r="P22" s="58" t="s">
        <v>170</v>
      </c>
      <c r="Q22" s="59" t="s">
        <v>170</v>
      </c>
      <c r="R22" s="59" t="s">
        <v>170</v>
      </c>
      <c r="S22" s="59" t="s">
        <v>170</v>
      </c>
      <c r="T22" s="59" t="s">
        <v>170</v>
      </c>
      <c r="U22" s="59" t="s">
        <v>170</v>
      </c>
    </row>
    <row r="23" spans="1:21" ht="12.65" customHeight="1" x14ac:dyDescent="0.3">
      <c r="A23" s="57">
        <v>13</v>
      </c>
      <c r="B23" s="41" t="s">
        <v>118</v>
      </c>
      <c r="C23" s="40" t="s">
        <v>119</v>
      </c>
      <c r="D23" s="60" t="s">
        <v>170</v>
      </c>
      <c r="E23" s="60" t="s">
        <v>170</v>
      </c>
      <c r="F23" s="60" t="s">
        <v>170</v>
      </c>
      <c r="G23" s="60" t="s">
        <v>170</v>
      </c>
      <c r="H23" s="60" t="s">
        <v>170</v>
      </c>
      <c r="I23" s="60" t="s">
        <v>170</v>
      </c>
      <c r="J23" s="60" t="s">
        <v>170</v>
      </c>
      <c r="K23" s="60" t="s">
        <v>170</v>
      </c>
      <c r="L23" s="60" t="s">
        <v>170</v>
      </c>
      <c r="M23" s="60" t="s">
        <v>170</v>
      </c>
      <c r="N23" s="60" t="s">
        <v>170</v>
      </c>
      <c r="O23" s="60" t="s">
        <v>170</v>
      </c>
      <c r="P23" s="61" t="s">
        <v>170</v>
      </c>
      <c r="Q23" s="59" t="s">
        <v>170</v>
      </c>
      <c r="R23" s="59" t="s">
        <v>170</v>
      </c>
      <c r="S23" s="59" t="s">
        <v>170</v>
      </c>
      <c r="T23" s="59" t="s">
        <v>170</v>
      </c>
      <c r="U23" s="59" t="s">
        <v>170</v>
      </c>
    </row>
    <row r="24" spans="1:21" ht="16.5" customHeight="1" x14ac:dyDescent="0.3">
      <c r="A24" s="57">
        <v>14</v>
      </c>
      <c r="B24" s="41" t="s">
        <v>120</v>
      </c>
      <c r="C24" s="40" t="s">
        <v>121</v>
      </c>
      <c r="D24" s="55" t="s">
        <v>170</v>
      </c>
      <c r="E24" s="55" t="s">
        <v>170</v>
      </c>
      <c r="F24" s="55" t="s">
        <v>170</v>
      </c>
      <c r="G24" s="55" t="s">
        <v>170</v>
      </c>
      <c r="H24" s="55" t="s">
        <v>170</v>
      </c>
      <c r="I24" s="55" t="s">
        <v>170</v>
      </c>
      <c r="J24" s="55" t="s">
        <v>170</v>
      </c>
      <c r="K24" s="55" t="s">
        <v>170</v>
      </c>
      <c r="L24" s="55" t="s">
        <v>170</v>
      </c>
      <c r="M24" s="55" t="s">
        <v>170</v>
      </c>
      <c r="N24" s="55" t="s">
        <v>170</v>
      </c>
      <c r="O24" s="55" t="s">
        <v>170</v>
      </c>
      <c r="P24" s="58" t="s">
        <v>170</v>
      </c>
      <c r="Q24" s="59" t="s">
        <v>170</v>
      </c>
      <c r="R24" s="59" t="s">
        <v>170</v>
      </c>
      <c r="S24" s="59" t="s">
        <v>170</v>
      </c>
      <c r="T24" s="59" t="s">
        <v>170</v>
      </c>
      <c r="U24" s="59" t="s">
        <v>170</v>
      </c>
    </row>
    <row r="25" spans="1:21" ht="16.5" customHeight="1" x14ac:dyDescent="0.3">
      <c r="A25" s="57">
        <v>15</v>
      </c>
      <c r="B25" s="41" t="s">
        <v>122</v>
      </c>
      <c r="C25" s="40" t="s">
        <v>123</v>
      </c>
      <c r="D25" s="55" t="s">
        <v>170</v>
      </c>
      <c r="E25" s="55" t="s">
        <v>170</v>
      </c>
      <c r="F25" s="55" t="s">
        <v>170</v>
      </c>
      <c r="G25" s="55" t="s">
        <v>170</v>
      </c>
      <c r="H25" s="55" t="s">
        <v>170</v>
      </c>
      <c r="I25" s="55" t="s">
        <v>170</v>
      </c>
      <c r="J25" s="55" t="s">
        <v>170</v>
      </c>
      <c r="K25" s="55" t="s">
        <v>170</v>
      </c>
      <c r="L25" s="55" t="s">
        <v>170</v>
      </c>
      <c r="M25" s="55" t="s">
        <v>170</v>
      </c>
      <c r="N25" s="55" t="s">
        <v>170</v>
      </c>
      <c r="O25" s="55" t="s">
        <v>170</v>
      </c>
      <c r="P25" s="58" t="s">
        <v>170</v>
      </c>
      <c r="Q25" s="59" t="s">
        <v>170</v>
      </c>
      <c r="R25" s="59" t="s">
        <v>170</v>
      </c>
      <c r="S25" s="59" t="s">
        <v>170</v>
      </c>
      <c r="T25" s="59" t="s">
        <v>170</v>
      </c>
      <c r="U25" s="59" t="s">
        <v>170</v>
      </c>
    </row>
    <row r="26" spans="1:21" ht="24.75" customHeight="1" x14ac:dyDescent="0.3">
      <c r="A26" s="57">
        <v>16</v>
      </c>
      <c r="B26" s="41" t="s">
        <v>124</v>
      </c>
      <c r="C26" s="40" t="s">
        <v>115</v>
      </c>
      <c r="D26" s="41" t="s">
        <v>170</v>
      </c>
      <c r="E26" s="41" t="s">
        <v>170</v>
      </c>
      <c r="F26" s="41" t="s">
        <v>170</v>
      </c>
      <c r="G26" s="41" t="s">
        <v>170</v>
      </c>
      <c r="H26" s="41" t="s">
        <v>170</v>
      </c>
      <c r="I26" s="41" t="s">
        <v>170</v>
      </c>
      <c r="J26" s="41" t="s">
        <v>170</v>
      </c>
      <c r="K26" s="41" t="s">
        <v>170</v>
      </c>
      <c r="L26" s="41" t="s">
        <v>170</v>
      </c>
      <c r="M26" s="41" t="s">
        <v>170</v>
      </c>
      <c r="N26" s="41" t="s">
        <v>170</v>
      </c>
      <c r="O26" s="41" t="s">
        <v>170</v>
      </c>
      <c r="P26" s="63" t="s">
        <v>170</v>
      </c>
      <c r="Q26" s="59" t="s">
        <v>170</v>
      </c>
      <c r="R26" s="59" t="s">
        <v>170</v>
      </c>
      <c r="S26" s="59" t="s">
        <v>170</v>
      </c>
      <c r="T26" s="59" t="s">
        <v>170</v>
      </c>
      <c r="U26" s="59" t="s">
        <v>170</v>
      </c>
    </row>
    <row r="27" spans="1:21" ht="15" customHeight="1" x14ac:dyDescent="0.3">
      <c r="A27" s="57">
        <v>17</v>
      </c>
      <c r="B27" s="41" t="s">
        <v>125</v>
      </c>
      <c r="C27" s="40" t="s">
        <v>114</v>
      </c>
      <c r="D27" s="55" t="s">
        <v>170</v>
      </c>
      <c r="E27" s="55" t="s">
        <v>170</v>
      </c>
      <c r="F27" s="55" t="s">
        <v>170</v>
      </c>
      <c r="G27" s="55" t="s">
        <v>170</v>
      </c>
      <c r="H27" s="55" t="s">
        <v>170</v>
      </c>
      <c r="I27" s="55" t="s">
        <v>170</v>
      </c>
      <c r="J27" s="55" t="s">
        <v>170</v>
      </c>
      <c r="K27" s="55" t="s">
        <v>170</v>
      </c>
      <c r="L27" s="55" t="s">
        <v>170</v>
      </c>
      <c r="M27" s="55" t="s">
        <v>170</v>
      </c>
      <c r="N27" s="55" t="s">
        <v>170</v>
      </c>
      <c r="O27" s="55" t="s">
        <v>170</v>
      </c>
      <c r="P27" s="58" t="s">
        <v>170</v>
      </c>
      <c r="Q27" s="59" t="s">
        <v>170</v>
      </c>
      <c r="R27" s="59" t="s">
        <v>170</v>
      </c>
      <c r="S27" s="59" t="s">
        <v>170</v>
      </c>
      <c r="T27" s="59" t="s">
        <v>170</v>
      </c>
      <c r="U27" s="59" t="s">
        <v>170</v>
      </c>
    </row>
    <row r="28" spans="1:21" ht="13.5" customHeight="1" x14ac:dyDescent="0.3">
      <c r="A28" s="57">
        <v>18</v>
      </c>
      <c r="B28" s="41" t="s">
        <v>126</v>
      </c>
      <c r="C28" s="40" t="s">
        <v>114</v>
      </c>
      <c r="D28" s="55" t="s">
        <v>170</v>
      </c>
      <c r="E28" s="55" t="s">
        <v>170</v>
      </c>
      <c r="F28" s="55" t="s">
        <v>170</v>
      </c>
      <c r="G28" s="55" t="s">
        <v>170</v>
      </c>
      <c r="H28" s="55" t="s">
        <v>170</v>
      </c>
      <c r="I28" s="55" t="s">
        <v>170</v>
      </c>
      <c r="J28" s="55" t="s">
        <v>170</v>
      </c>
      <c r="K28" s="55" t="s">
        <v>170</v>
      </c>
      <c r="L28" s="55" t="s">
        <v>170</v>
      </c>
      <c r="M28" s="55" t="s">
        <v>170</v>
      </c>
      <c r="N28" s="55" t="s">
        <v>170</v>
      </c>
      <c r="O28" s="55" t="s">
        <v>170</v>
      </c>
      <c r="P28" s="58" t="s">
        <v>170</v>
      </c>
      <c r="Q28" s="59" t="s">
        <v>170</v>
      </c>
      <c r="R28" s="59" t="s">
        <v>170</v>
      </c>
      <c r="S28" s="59" t="s">
        <v>170</v>
      </c>
      <c r="T28" s="59" t="s">
        <v>170</v>
      </c>
      <c r="U28" s="59" t="s">
        <v>170</v>
      </c>
    </row>
    <row r="29" spans="1:21" ht="13.5" customHeight="1" x14ac:dyDescent="0.3">
      <c r="A29" s="341">
        <v>19</v>
      </c>
      <c r="B29" s="339" t="s">
        <v>127</v>
      </c>
      <c r="C29" s="40" t="s">
        <v>14</v>
      </c>
      <c r="D29" s="55" t="s">
        <v>170</v>
      </c>
      <c r="E29" s="55" t="s">
        <v>170</v>
      </c>
      <c r="F29" s="55" t="s">
        <v>170</v>
      </c>
      <c r="G29" s="55" t="s">
        <v>170</v>
      </c>
      <c r="H29" s="55" t="s">
        <v>170</v>
      </c>
      <c r="I29" s="55" t="s">
        <v>170</v>
      </c>
      <c r="J29" s="55" t="s">
        <v>170</v>
      </c>
      <c r="K29" s="55" t="s">
        <v>170</v>
      </c>
      <c r="L29" s="55" t="s">
        <v>170</v>
      </c>
      <c r="M29" s="55" t="s">
        <v>170</v>
      </c>
      <c r="N29" s="55" t="s">
        <v>170</v>
      </c>
      <c r="O29" s="55" t="s">
        <v>170</v>
      </c>
      <c r="P29" s="58" t="s">
        <v>170</v>
      </c>
      <c r="Q29" s="59" t="s">
        <v>170</v>
      </c>
      <c r="R29" s="59">
        <v>7.5590520000000012</v>
      </c>
      <c r="S29" s="59">
        <v>7.1590240000000005</v>
      </c>
      <c r="T29" s="59">
        <v>6.5978579999999996</v>
      </c>
      <c r="U29" s="59">
        <v>6.1973610000000008</v>
      </c>
    </row>
    <row r="30" spans="1:21" ht="15" customHeight="1" x14ac:dyDescent="0.3">
      <c r="A30" s="342"/>
      <c r="B30" s="340"/>
      <c r="C30" s="40" t="s">
        <v>128</v>
      </c>
      <c r="D30" s="55" t="s">
        <v>170</v>
      </c>
      <c r="E30" s="55" t="s">
        <v>170</v>
      </c>
      <c r="F30" s="55" t="s">
        <v>170</v>
      </c>
      <c r="G30" s="55" t="s">
        <v>170</v>
      </c>
      <c r="H30" s="55" t="s">
        <v>170</v>
      </c>
      <c r="I30" s="55" t="s">
        <v>170</v>
      </c>
      <c r="J30" s="55" t="s">
        <v>170</v>
      </c>
      <c r="K30" s="55" t="s">
        <v>170</v>
      </c>
      <c r="L30" s="55" t="s">
        <v>170</v>
      </c>
      <c r="M30" s="55" t="s">
        <v>170</v>
      </c>
      <c r="N30" s="55" t="s">
        <v>170</v>
      </c>
      <c r="O30" s="55" t="s">
        <v>170</v>
      </c>
      <c r="P30" s="58" t="s">
        <v>170</v>
      </c>
      <c r="Q30" s="59" t="s">
        <v>170</v>
      </c>
      <c r="R30" s="64">
        <f>R29/R13*100</f>
        <v>4.4875410593231129</v>
      </c>
      <c r="S30" s="64">
        <f t="shared" ref="S30:U30" si="1">S29/S13*100</f>
        <v>4.0443858418158358</v>
      </c>
      <c r="T30" s="64">
        <f t="shared" si="1"/>
        <v>4.1539251912212887</v>
      </c>
      <c r="U30" s="64">
        <f t="shared" si="1"/>
        <v>4.5099267916399866</v>
      </c>
    </row>
    <row r="31" spans="1:21" ht="14.25" customHeight="1" x14ac:dyDescent="0.3">
      <c r="A31" s="57">
        <v>20</v>
      </c>
      <c r="B31" s="41" t="s">
        <v>129</v>
      </c>
      <c r="C31" s="40" t="s">
        <v>130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8"/>
      <c r="Q31" s="59"/>
      <c r="R31" s="59"/>
      <c r="S31" s="59"/>
      <c r="T31" s="59"/>
      <c r="U31" s="59"/>
    </row>
    <row r="32" spans="1:21" ht="12.65" customHeight="1" x14ac:dyDescent="0.3">
      <c r="A32" s="57">
        <v>21</v>
      </c>
      <c r="B32" s="41" t="s">
        <v>131</v>
      </c>
      <c r="C32" s="40" t="s">
        <v>130</v>
      </c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1"/>
      <c r="Q32" s="59">
        <v>122.5879</v>
      </c>
      <c r="R32" s="59">
        <v>122.58290000000001</v>
      </c>
      <c r="S32" s="85">
        <v>122.58290000000001</v>
      </c>
      <c r="T32" s="85">
        <v>122.58290000000001</v>
      </c>
      <c r="U32" s="85">
        <v>122.58290000000001</v>
      </c>
    </row>
    <row r="33" spans="1:21" ht="24.75" customHeight="1" x14ac:dyDescent="0.3">
      <c r="A33" s="57">
        <v>22</v>
      </c>
      <c r="B33" s="41" t="s">
        <v>132</v>
      </c>
      <c r="C33" s="40" t="s">
        <v>130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8"/>
      <c r="Q33" s="59">
        <v>10.134400000000001</v>
      </c>
      <c r="R33" s="59">
        <v>26.659000000000002</v>
      </c>
      <c r="S33" s="85">
        <v>26.120100000000001</v>
      </c>
      <c r="T33" s="85">
        <v>26.422600000000003</v>
      </c>
      <c r="U33" s="85">
        <v>26.681799999999999</v>
      </c>
    </row>
    <row r="34" spans="1:21" ht="22.5" customHeight="1" x14ac:dyDescent="0.3">
      <c r="A34" s="57">
        <v>23</v>
      </c>
      <c r="B34" s="41" t="s">
        <v>133</v>
      </c>
      <c r="C34" s="40" t="s">
        <v>130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8"/>
      <c r="Q34" s="59">
        <v>817.23259999999993</v>
      </c>
      <c r="R34" s="59">
        <v>817.21899999999994</v>
      </c>
      <c r="S34" s="85">
        <v>817.21899999999994</v>
      </c>
      <c r="T34" s="85">
        <v>817.21899999999994</v>
      </c>
      <c r="U34" s="85">
        <v>817.21899999999994</v>
      </c>
    </row>
    <row r="35" spans="1:21" ht="24" customHeight="1" x14ac:dyDescent="0.3">
      <c r="A35" s="57">
        <v>24</v>
      </c>
      <c r="B35" s="41" t="s">
        <v>194</v>
      </c>
      <c r="C35" s="40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8"/>
      <c r="Q35" s="59">
        <v>43.659199999999998</v>
      </c>
      <c r="R35" s="59">
        <v>118.25489999999999</v>
      </c>
      <c r="S35" s="85">
        <v>113.05879999999999</v>
      </c>
      <c r="T35" s="85">
        <v>112.8245</v>
      </c>
      <c r="U35" s="85">
        <v>112.23290000000001</v>
      </c>
    </row>
    <row r="36" spans="1:21" ht="36" customHeight="1" x14ac:dyDescent="0.3">
      <c r="A36" s="57"/>
      <c r="B36" s="41" t="s">
        <v>134</v>
      </c>
      <c r="C36" s="40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8"/>
      <c r="Q36" s="59"/>
      <c r="R36" s="59"/>
      <c r="S36" s="85"/>
      <c r="T36" s="85"/>
      <c r="U36" s="85"/>
    </row>
    <row r="37" spans="1:21" ht="12.65" customHeight="1" x14ac:dyDescent="0.3">
      <c r="A37" s="57"/>
      <c r="B37" s="41" t="s">
        <v>135</v>
      </c>
      <c r="C37" s="40" t="s">
        <v>130</v>
      </c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1"/>
      <c r="Q37" s="59">
        <v>9.8110999999999997</v>
      </c>
      <c r="R37" s="59">
        <v>25.670500000000001</v>
      </c>
      <c r="S37" s="85">
        <v>24.508299999999998</v>
      </c>
      <c r="T37" s="85">
        <v>24.508299999999998</v>
      </c>
      <c r="U37" s="85">
        <v>24.508299999999998</v>
      </c>
    </row>
    <row r="38" spans="1:21" ht="12.65" customHeight="1" x14ac:dyDescent="0.3">
      <c r="A38" s="57"/>
      <c r="B38" s="41" t="s">
        <v>136</v>
      </c>
      <c r="C38" s="40" t="s">
        <v>128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1"/>
      <c r="Q38" s="91">
        <v>0.21343000000000001</v>
      </c>
      <c r="R38" s="91">
        <v>0.21343000000000001</v>
      </c>
      <c r="S38" s="89">
        <v>0.19993</v>
      </c>
      <c r="T38" s="89">
        <v>0.19993</v>
      </c>
      <c r="U38" s="89">
        <v>0.19993</v>
      </c>
    </row>
    <row r="39" spans="1:21" x14ac:dyDescent="0.3">
      <c r="A39" s="57"/>
      <c r="B39" s="42" t="s">
        <v>137</v>
      </c>
      <c r="C39" s="47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59"/>
      <c r="R39" s="59"/>
      <c r="S39" s="85"/>
      <c r="T39" s="85"/>
      <c r="U39" s="85"/>
    </row>
    <row r="40" spans="1:21" x14ac:dyDescent="0.3">
      <c r="A40" s="57"/>
      <c r="B40" s="41" t="s">
        <v>135</v>
      </c>
      <c r="C40" s="40" t="s">
        <v>130</v>
      </c>
      <c r="D40" s="60" t="s">
        <v>170</v>
      </c>
      <c r="E40" s="60" t="s">
        <v>170</v>
      </c>
      <c r="F40" s="60" t="s">
        <v>170</v>
      </c>
      <c r="G40" s="60" t="s">
        <v>170</v>
      </c>
      <c r="H40" s="60" t="s">
        <v>170</v>
      </c>
      <c r="I40" s="60" t="s">
        <v>170</v>
      </c>
      <c r="J40" s="60" t="s">
        <v>170</v>
      </c>
      <c r="K40" s="60" t="s">
        <v>170</v>
      </c>
      <c r="L40" s="60" t="s">
        <v>170</v>
      </c>
      <c r="M40" s="60" t="s">
        <v>170</v>
      </c>
      <c r="N40" s="60" t="s">
        <v>170</v>
      </c>
      <c r="O40" s="61" t="s">
        <v>170</v>
      </c>
      <c r="P40" s="67" t="s">
        <v>170</v>
      </c>
      <c r="Q40" s="68">
        <v>12.750599999999999</v>
      </c>
      <c r="R40" s="69">
        <v>39.194499999999998</v>
      </c>
      <c r="S40" s="86">
        <v>37.8718</v>
      </c>
      <c r="T40" s="86">
        <v>36.348700000000001</v>
      </c>
      <c r="U40" s="86">
        <v>34.194299999999998</v>
      </c>
    </row>
    <row r="41" spans="1:21" x14ac:dyDescent="0.3">
      <c r="A41" s="57"/>
      <c r="B41" s="41" t="s">
        <v>138</v>
      </c>
      <c r="C41" s="40" t="s">
        <v>128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70"/>
      <c r="Q41" s="71">
        <v>5.0199999999999996</v>
      </c>
      <c r="R41" s="71">
        <v>5.76</v>
      </c>
      <c r="S41" s="90">
        <v>5.7000000000000002E-2</v>
      </c>
      <c r="T41" s="90">
        <v>5.6099999999999997E-2</v>
      </c>
      <c r="U41" s="90">
        <v>5.4199999999999998E-2</v>
      </c>
    </row>
    <row r="42" spans="1:21" ht="26" x14ac:dyDescent="0.3">
      <c r="A42" s="57"/>
      <c r="B42" s="41" t="s">
        <v>195</v>
      </c>
      <c r="C42" s="40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8"/>
      <c r="Q42" s="71"/>
      <c r="R42" s="71"/>
      <c r="S42" s="87"/>
      <c r="T42" s="87"/>
      <c r="U42" s="87"/>
    </row>
    <row r="43" spans="1:21" x14ac:dyDescent="0.3">
      <c r="A43" s="57"/>
      <c r="B43" s="41" t="s">
        <v>135</v>
      </c>
      <c r="C43" s="40" t="s">
        <v>130</v>
      </c>
      <c r="D43" s="60" t="s">
        <v>170</v>
      </c>
      <c r="E43" s="60" t="s">
        <v>170</v>
      </c>
      <c r="F43" s="60" t="s">
        <v>170</v>
      </c>
      <c r="G43" s="60" t="s">
        <v>170</v>
      </c>
      <c r="H43" s="60" t="s">
        <v>170</v>
      </c>
      <c r="I43" s="60" t="s">
        <v>170</v>
      </c>
      <c r="J43" s="60" t="s">
        <v>170</v>
      </c>
      <c r="K43" s="60" t="s">
        <v>170</v>
      </c>
      <c r="L43" s="60" t="s">
        <v>170</v>
      </c>
      <c r="M43" s="60" t="s">
        <v>170</v>
      </c>
      <c r="N43" s="60" t="s">
        <v>170</v>
      </c>
      <c r="O43" s="60" t="s">
        <v>170</v>
      </c>
      <c r="P43" s="61" t="s">
        <v>170</v>
      </c>
      <c r="Q43" s="72">
        <v>6.0042999999999997</v>
      </c>
      <c r="R43" s="73">
        <v>16.3444</v>
      </c>
      <c r="S43" s="88">
        <v>16.3444</v>
      </c>
      <c r="T43" s="88">
        <v>16.3444</v>
      </c>
      <c r="U43" s="88">
        <v>16.3444</v>
      </c>
    </row>
    <row r="44" spans="1:21" x14ac:dyDescent="0.3">
      <c r="A44" s="57"/>
      <c r="B44" s="41" t="s">
        <v>139</v>
      </c>
      <c r="C44" s="4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1"/>
      <c r="Q44" s="59"/>
      <c r="R44" s="59"/>
      <c r="S44" s="85"/>
      <c r="T44" s="85"/>
      <c r="U44" s="85"/>
    </row>
    <row r="45" spans="1:21" x14ac:dyDescent="0.3">
      <c r="A45" s="57"/>
      <c r="B45" s="41" t="s">
        <v>140</v>
      </c>
      <c r="C45" s="40" t="s">
        <v>128</v>
      </c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1"/>
      <c r="Q45" s="89">
        <v>0.02</v>
      </c>
      <c r="R45" s="89">
        <v>0.02</v>
      </c>
      <c r="S45" s="89">
        <v>0.02</v>
      </c>
      <c r="T45" s="89">
        <v>0.02</v>
      </c>
      <c r="U45" s="89">
        <v>0.02</v>
      </c>
    </row>
    <row r="46" spans="1:21" x14ac:dyDescent="0.3">
      <c r="A46" s="57"/>
      <c r="B46" s="41" t="s">
        <v>141</v>
      </c>
      <c r="C46" s="40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8"/>
      <c r="Q46" s="59"/>
      <c r="R46" s="59"/>
      <c r="S46" s="85"/>
      <c r="T46" s="85"/>
      <c r="U46" s="85"/>
    </row>
    <row r="47" spans="1:21" x14ac:dyDescent="0.3">
      <c r="A47" s="57"/>
      <c r="B47" s="41" t="s">
        <v>135</v>
      </c>
      <c r="C47" s="40" t="s">
        <v>130</v>
      </c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1"/>
      <c r="Q47" s="59">
        <v>1.2315</v>
      </c>
      <c r="R47" s="59">
        <v>3.359</v>
      </c>
      <c r="S47" s="85">
        <v>3.1475</v>
      </c>
      <c r="T47" s="85">
        <v>2.9725000000000001</v>
      </c>
      <c r="U47" s="85">
        <v>3.0017</v>
      </c>
    </row>
    <row r="48" spans="1:21" x14ac:dyDescent="0.3">
      <c r="A48" s="57"/>
      <c r="B48" s="41" t="s">
        <v>140</v>
      </c>
      <c r="C48" s="40" t="s">
        <v>128</v>
      </c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1"/>
      <c r="Q48" s="59">
        <v>12.6</v>
      </c>
      <c r="R48" s="59">
        <v>12.6</v>
      </c>
      <c r="S48" s="89">
        <v>0.1205</v>
      </c>
      <c r="T48" s="89">
        <v>0.1125</v>
      </c>
      <c r="U48" s="89">
        <v>0.1125</v>
      </c>
    </row>
    <row r="49" spans="1:21" ht="39" x14ac:dyDescent="0.3">
      <c r="A49" s="57"/>
      <c r="B49" s="41" t="s">
        <v>142</v>
      </c>
      <c r="C49" s="40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8"/>
      <c r="Q49" s="59"/>
      <c r="R49" s="59"/>
      <c r="S49" s="85"/>
      <c r="T49" s="85"/>
      <c r="U49" s="85"/>
    </row>
    <row r="50" spans="1:21" x14ac:dyDescent="0.3">
      <c r="A50" s="57"/>
      <c r="B50" s="41" t="s">
        <v>135</v>
      </c>
      <c r="C50" s="40" t="s">
        <v>130</v>
      </c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59">
        <v>14.0617</v>
      </c>
      <c r="R50" s="59">
        <v>33.686399999999999</v>
      </c>
      <c r="S50" s="85">
        <v>31.186900000000001</v>
      </c>
      <c r="T50" s="85">
        <v>32.650700000000001</v>
      </c>
      <c r="U50" s="85">
        <v>34.1843</v>
      </c>
    </row>
    <row r="51" spans="1:21" x14ac:dyDescent="0.3">
      <c r="A51" s="57"/>
      <c r="B51" s="41" t="s">
        <v>140</v>
      </c>
      <c r="C51" s="40" t="s">
        <v>128</v>
      </c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1"/>
      <c r="Q51" s="59">
        <f>(Q50/Q34)*100</f>
        <v>1.7206484420714496</v>
      </c>
      <c r="R51" s="59">
        <f t="shared" ref="R51:U51" si="2">(R50/R34)*100</f>
        <v>4.1220774357913852</v>
      </c>
      <c r="S51" s="59">
        <f t="shared" si="2"/>
        <v>3.8162230687245406</v>
      </c>
      <c r="T51" s="59">
        <f t="shared" si="2"/>
        <v>3.9953427416641074</v>
      </c>
      <c r="U51" s="59">
        <f t="shared" si="2"/>
        <v>4.1830035767646132</v>
      </c>
    </row>
    <row r="52" spans="1:21" x14ac:dyDescent="0.3">
      <c r="A52" s="57"/>
      <c r="B52" s="41" t="s">
        <v>143</v>
      </c>
      <c r="C52" s="40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8"/>
      <c r="Q52" s="59"/>
      <c r="R52" s="59"/>
      <c r="S52" s="85"/>
      <c r="T52" s="85"/>
      <c r="U52" s="85"/>
    </row>
    <row r="53" spans="1:21" x14ac:dyDescent="0.3">
      <c r="A53" s="57"/>
      <c r="B53" s="41" t="s">
        <v>144</v>
      </c>
      <c r="C53" s="40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8"/>
      <c r="Q53" s="59"/>
      <c r="R53" s="59"/>
      <c r="S53" s="85"/>
      <c r="T53" s="85"/>
      <c r="U53" s="85"/>
    </row>
    <row r="54" spans="1:21" ht="26" x14ac:dyDescent="0.3">
      <c r="A54" s="57"/>
      <c r="B54" s="41" t="s">
        <v>145</v>
      </c>
      <c r="C54" s="40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8"/>
      <c r="Q54" s="59"/>
      <c r="R54" s="59"/>
      <c r="S54" s="85"/>
      <c r="T54" s="85"/>
      <c r="U54" s="85"/>
    </row>
    <row r="55" spans="1:21" x14ac:dyDescent="0.3">
      <c r="A55" s="57"/>
      <c r="B55" s="41" t="s">
        <v>135</v>
      </c>
      <c r="C55" s="40" t="s">
        <v>130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8"/>
      <c r="Q55" s="59"/>
      <c r="R55" s="59"/>
      <c r="S55" s="85"/>
      <c r="T55" s="85"/>
      <c r="U55" s="85"/>
    </row>
    <row r="56" spans="1:21" x14ac:dyDescent="0.3">
      <c r="A56" s="57"/>
      <c r="B56" s="41" t="s">
        <v>140</v>
      </c>
      <c r="C56" s="40" t="s">
        <v>128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8"/>
      <c r="Q56" s="59"/>
      <c r="R56" s="59"/>
      <c r="S56" s="85"/>
      <c r="T56" s="85"/>
      <c r="U56" s="85"/>
    </row>
    <row r="57" spans="1:21" x14ac:dyDescent="0.3">
      <c r="A57" s="57"/>
      <c r="B57" s="41" t="s">
        <v>146</v>
      </c>
      <c r="C57" s="40" t="s">
        <v>130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8"/>
      <c r="Q57" s="59"/>
      <c r="R57" s="59"/>
      <c r="S57" s="85"/>
      <c r="T57" s="85"/>
      <c r="U57" s="85"/>
    </row>
    <row r="58" spans="1:21" x14ac:dyDescent="0.3">
      <c r="A58" s="57">
        <v>25</v>
      </c>
      <c r="B58" s="41" t="s">
        <v>147</v>
      </c>
      <c r="C58" s="40" t="s">
        <v>148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8"/>
      <c r="Q58" s="59">
        <f>(Q35*10)/Q12</f>
        <v>29.246516613076089</v>
      </c>
      <c r="R58" s="59">
        <f t="shared" ref="R58:U58" si="3">(R35*10)/R12</f>
        <v>7.1582149961447099</v>
      </c>
      <c r="S58" s="59">
        <f t="shared" si="3"/>
        <v>6.5960707689010922</v>
      </c>
      <c r="T58" s="59">
        <f t="shared" si="3"/>
        <v>7.5275796193940128</v>
      </c>
      <c r="U58" s="59">
        <f t="shared" si="3"/>
        <v>8.6096611818029167</v>
      </c>
    </row>
    <row r="59" spans="1:21" x14ac:dyDescent="0.3">
      <c r="A59" s="57">
        <v>26</v>
      </c>
      <c r="B59" s="41" t="s">
        <v>149</v>
      </c>
      <c r="C59" s="40" t="s">
        <v>115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8"/>
      <c r="R59" s="59">
        <v>1.2090000000000001</v>
      </c>
      <c r="S59" s="59">
        <v>2.9620000000000002</v>
      </c>
      <c r="T59" s="85">
        <v>3.7250000000000001</v>
      </c>
      <c r="U59" s="85">
        <v>4.165</v>
      </c>
    </row>
    <row r="60" spans="1:21" ht="26" x14ac:dyDescent="0.3">
      <c r="A60" s="74">
        <v>26.1</v>
      </c>
      <c r="B60" s="41" t="s">
        <v>150</v>
      </c>
      <c r="C60" s="40" t="s">
        <v>115</v>
      </c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8"/>
      <c r="R60" s="59"/>
      <c r="S60" s="59"/>
      <c r="T60" s="85"/>
      <c r="U60" s="85"/>
    </row>
    <row r="61" spans="1:21" x14ac:dyDescent="0.3">
      <c r="A61" s="57">
        <v>27</v>
      </c>
      <c r="B61" s="41" t="s">
        <v>151</v>
      </c>
      <c r="C61" s="40" t="s">
        <v>152</v>
      </c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8"/>
      <c r="R61" s="59">
        <v>5.2939999999999996</v>
      </c>
      <c r="S61" s="59">
        <v>5.5359999999999996</v>
      </c>
      <c r="T61" s="85">
        <v>6.3659999999999997</v>
      </c>
      <c r="U61" s="85">
        <v>6.74</v>
      </c>
    </row>
    <row r="62" spans="1:21" x14ac:dyDescent="0.3">
      <c r="A62" s="57">
        <v>28</v>
      </c>
      <c r="B62" s="41" t="s">
        <v>153</v>
      </c>
      <c r="C62" s="40" t="s">
        <v>130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8"/>
      <c r="Q62" s="59"/>
      <c r="R62" s="59"/>
      <c r="S62" s="85"/>
      <c r="T62" s="85"/>
      <c r="U62" s="85"/>
    </row>
    <row r="63" spans="1:21" x14ac:dyDescent="0.3">
      <c r="A63" s="57">
        <v>29</v>
      </c>
      <c r="B63" s="41" t="s">
        <v>154</v>
      </c>
      <c r="C63" s="40" t="s">
        <v>130</v>
      </c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8"/>
      <c r="Q63" s="59"/>
      <c r="R63" s="59"/>
      <c r="S63" s="85"/>
      <c r="T63" s="85"/>
      <c r="U63" s="85"/>
    </row>
    <row r="64" spans="1:21" x14ac:dyDescent="0.3">
      <c r="A64" s="57">
        <v>30</v>
      </c>
      <c r="B64" s="41" t="s">
        <v>155</v>
      </c>
      <c r="C64" s="40" t="s">
        <v>130</v>
      </c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8"/>
      <c r="Q64" s="59"/>
      <c r="R64" s="59"/>
      <c r="S64" s="85"/>
      <c r="T64" s="85"/>
      <c r="U64" s="85"/>
    </row>
    <row r="65" spans="1:21" x14ac:dyDescent="0.3">
      <c r="A65" s="57">
        <v>31</v>
      </c>
      <c r="B65" s="41" t="s">
        <v>156</v>
      </c>
      <c r="C65" s="40" t="s">
        <v>62</v>
      </c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8"/>
      <c r="Q65" s="59"/>
      <c r="R65" s="59"/>
      <c r="S65" s="85"/>
      <c r="T65" s="85"/>
      <c r="U65" s="85"/>
    </row>
    <row r="66" spans="1:21" x14ac:dyDescent="0.3">
      <c r="A66" s="57">
        <v>32</v>
      </c>
      <c r="B66" s="41" t="s">
        <v>157</v>
      </c>
      <c r="C66" s="40" t="s">
        <v>158</v>
      </c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8"/>
      <c r="Q66" s="59"/>
      <c r="R66" s="59"/>
      <c r="S66" s="85"/>
      <c r="T66" s="85"/>
      <c r="U66" s="85"/>
    </row>
    <row r="67" spans="1:21" x14ac:dyDescent="0.3">
      <c r="A67" s="75">
        <v>33</v>
      </c>
      <c r="B67" s="48" t="s">
        <v>159</v>
      </c>
      <c r="C67" s="76" t="s">
        <v>130</v>
      </c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8"/>
      <c r="Q67" s="59"/>
      <c r="R67" s="59"/>
      <c r="S67" s="85"/>
      <c r="T67" s="85"/>
      <c r="U67" s="85"/>
    </row>
    <row r="68" spans="1:21" ht="26" x14ac:dyDescent="0.3">
      <c r="A68" s="77">
        <v>34</v>
      </c>
      <c r="B68" s="49" t="s">
        <v>160</v>
      </c>
      <c r="C68" s="78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80"/>
      <c r="R68" s="80"/>
      <c r="S68" s="80"/>
      <c r="T68" s="80"/>
    </row>
    <row r="69" spans="1:21" ht="26" x14ac:dyDescent="0.3">
      <c r="A69" s="77">
        <v>35</v>
      </c>
      <c r="B69" s="50" t="s">
        <v>161</v>
      </c>
      <c r="C69" s="78"/>
      <c r="D69" s="79"/>
      <c r="E69" s="81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80"/>
      <c r="R69" s="80"/>
      <c r="S69" s="80"/>
      <c r="T69" s="80"/>
    </row>
    <row r="70" spans="1:21" x14ac:dyDescent="0.3">
      <c r="A70" s="77">
        <v>36</v>
      </c>
      <c r="B70" s="50" t="s">
        <v>162</v>
      </c>
      <c r="C70" s="78" t="s">
        <v>163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80"/>
      <c r="R70" s="80"/>
      <c r="S70" s="80"/>
      <c r="T70" s="80"/>
    </row>
    <row r="72" spans="1:21" x14ac:dyDescent="0.3">
      <c r="A72" s="52" t="s">
        <v>36</v>
      </c>
      <c r="B72" s="82" t="s">
        <v>164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</row>
    <row r="73" spans="1:21" ht="13.5" customHeight="1" x14ac:dyDescent="0.3">
      <c r="B73" s="334" t="s">
        <v>165</v>
      </c>
      <c r="C73" s="334"/>
      <c r="D73" s="334"/>
      <c r="E73" s="334"/>
      <c r="F73" s="334"/>
      <c r="G73" s="334"/>
      <c r="H73" s="334"/>
      <c r="I73" s="334"/>
      <c r="J73" s="334"/>
      <c r="K73" s="334"/>
      <c r="L73" s="334"/>
      <c r="M73" s="334"/>
      <c r="N73" s="334"/>
      <c r="O73" s="334"/>
      <c r="P73" s="334"/>
      <c r="Q73" s="334"/>
      <c r="R73" s="334"/>
      <c r="S73" s="334"/>
      <c r="T73" s="334"/>
    </row>
    <row r="74" spans="1:21" x14ac:dyDescent="0.3">
      <c r="B74" s="52" t="s">
        <v>166</v>
      </c>
    </row>
    <row r="75" spans="1:21" x14ac:dyDescent="0.3">
      <c r="B75" s="52" t="s">
        <v>167</v>
      </c>
    </row>
    <row r="76" spans="1:21" x14ac:dyDescent="0.3">
      <c r="B76" s="52" t="s">
        <v>168</v>
      </c>
    </row>
  </sheetData>
  <mergeCells count="9">
    <mergeCell ref="B73:T73"/>
    <mergeCell ref="A1:T1"/>
    <mergeCell ref="C2:I2"/>
    <mergeCell ref="C3:I3"/>
    <mergeCell ref="C4:I4"/>
    <mergeCell ref="C5:I5"/>
    <mergeCell ref="C6:I6"/>
    <mergeCell ref="B29:B30"/>
    <mergeCell ref="A29:A30"/>
  </mergeCells>
  <pageMargins left="0.25" right="0.25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BEF74EC01674D8BB8DD9616121A13" ma:contentTypeVersion="12" ma:contentTypeDescription="Create a new document." ma:contentTypeScope="" ma:versionID="d8c9843d2d311863446b573d163d3bb2">
  <xsd:schema xmlns:xsd="http://www.w3.org/2001/XMLSchema" xmlns:xs="http://www.w3.org/2001/XMLSchema" xmlns:p="http://schemas.microsoft.com/office/2006/metadata/properties" xmlns:ns3="9c4623fb-508f-4527-8218-182d1c366d67" xmlns:ns4="77bf02b0-c032-40c4-a64d-c01933420674" targetNamespace="http://schemas.microsoft.com/office/2006/metadata/properties" ma:root="true" ma:fieldsID="c5e97434e3eab5cde0449482e96d3c79" ns3:_="" ns4:_="">
    <xsd:import namespace="9c4623fb-508f-4527-8218-182d1c366d67"/>
    <xsd:import namespace="77bf02b0-c032-40c4-a64d-c0193342067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23fb-508f-4527-8218-182d1c366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bf02b0-c032-40c4-a64d-c0193342067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4623fb-508f-4527-8218-182d1c366d6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C9EBB8-9BD0-4487-B4DA-09EF54515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4623fb-508f-4527-8218-182d1c366d67"/>
    <ds:schemaRef ds:uri="77bf02b0-c032-40c4-a64d-c019334206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ED45F6-1EDD-49B4-BAA0-14F50AF29CA1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77bf02b0-c032-40c4-a64d-c01933420674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9c4623fb-508f-4527-8218-182d1c366d67"/>
  </ds:schemaRefs>
</ds:datastoreItem>
</file>

<file path=customXml/itemProps3.xml><?xml version="1.0" encoding="utf-8"?>
<ds:datastoreItem xmlns:ds="http://schemas.openxmlformats.org/officeDocument/2006/customXml" ds:itemID="{BDD04548-B8CD-4B16-8B63-D36CFA147A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Annexure-III </vt:lpstr>
      <vt:lpstr>Annexure-IV</vt:lpstr>
      <vt:lpstr>Annexure-VII</vt:lpstr>
      <vt:lpstr>Annexure-VIII(O&amp;M)</vt:lpstr>
      <vt:lpstr>Corporate Expenses</vt:lpstr>
      <vt:lpstr>Corporate 22-23</vt:lpstr>
      <vt:lpstr>Annexure-XIX</vt:lpstr>
      <vt:lpstr>'Annexure-III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Kumar</dc:creator>
  <cp:lastModifiedBy>Employee</cp:lastModifiedBy>
  <cp:lastPrinted>2023-03-29T12:30:17Z</cp:lastPrinted>
  <dcterms:created xsi:type="dcterms:W3CDTF">2022-12-06T07:53:36Z</dcterms:created>
  <dcterms:modified xsi:type="dcterms:W3CDTF">2024-02-19T08:04:13Z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0x010100316BEF74EC01674D8BB8DD9616121A13</vt:lpwstr>
  </property>
</Properties>
</file>